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  <sheet name="+400" sheetId="4" r:id="rId2"/>
    <sheet name="25%" sheetId="12" r:id="rId3"/>
  </sheets>
  <calcPr calcId="124519"/>
</workbook>
</file>

<file path=xl/calcChain.xml><?xml version="1.0" encoding="utf-8"?>
<calcChain xmlns="http://schemas.openxmlformats.org/spreadsheetml/2006/main">
  <c r="H29" i="4"/>
  <c r="M32" i="12" l="1"/>
  <c r="J32"/>
  <c r="Z32" s="1"/>
  <c r="AA32" s="1"/>
  <c r="I33"/>
  <c r="L33"/>
  <c r="N33"/>
  <c r="O33"/>
  <c r="P33"/>
  <c r="Q33"/>
  <c r="R33"/>
  <c r="S33"/>
  <c r="T33"/>
  <c r="U33"/>
  <c r="V33"/>
  <c r="W33"/>
  <c r="X33"/>
  <c r="Y33"/>
  <c r="R43" l="1"/>
  <c r="R42"/>
  <c r="H10" l="1"/>
  <c r="Y43" l="1"/>
  <c r="Y42"/>
  <c r="L28" i="4"/>
  <c r="I28"/>
  <c r="L26"/>
  <c r="I26"/>
  <c r="I25" l="1"/>
  <c r="J15"/>
  <c r="L27" l="1"/>
  <c r="I27"/>
  <c r="V26"/>
  <c r="W26" s="1"/>
  <c r="L25"/>
  <c r="L24"/>
  <c r="I24"/>
  <c r="V27" l="1"/>
  <c r="W27" s="1"/>
  <c r="V25"/>
  <c r="W25" s="1"/>
  <c r="V24"/>
  <c r="W24" s="1"/>
  <c r="N29" l="1"/>
  <c r="I8"/>
  <c r="I9"/>
  <c r="R29" l="1"/>
  <c r="P29"/>
  <c r="M29"/>
  <c r="J7" l="1"/>
  <c r="V7" l="1"/>
  <c r="I56" i="12"/>
  <c r="T29" i="4"/>
  <c r="S29"/>
  <c r="I23" l="1"/>
  <c r="I22"/>
  <c r="I21"/>
  <c r="L20"/>
  <c r="L21"/>
  <c r="L22"/>
  <c r="L23"/>
  <c r="V28"/>
  <c r="W28" s="1"/>
  <c r="J20"/>
  <c r="I19"/>
  <c r="L19"/>
  <c r="L18"/>
  <c r="I18"/>
  <c r="J16"/>
  <c r="I14"/>
  <c r="V23" l="1"/>
  <c r="W23" s="1"/>
  <c r="V22"/>
  <c r="W22" s="1"/>
  <c r="L12"/>
  <c r="I12"/>
  <c r="V20" l="1"/>
  <c r="V19" l="1"/>
  <c r="V18"/>
  <c r="H45" i="12" l="1"/>
  <c r="H11" l="1"/>
  <c r="J55"/>
  <c r="J54"/>
  <c r="J53"/>
  <c r="J52"/>
  <c r="K51"/>
  <c r="J50"/>
  <c r="J48"/>
  <c r="J47"/>
  <c r="J46"/>
  <c r="K45"/>
  <c r="J31"/>
  <c r="J30"/>
  <c r="J26"/>
  <c r="K25"/>
  <c r="J23"/>
  <c r="K22"/>
  <c r="J20"/>
  <c r="J19"/>
  <c r="K18"/>
  <c r="K33" s="1"/>
  <c r="J17"/>
  <c r="J13"/>
  <c r="J10"/>
  <c r="J11"/>
  <c r="J9"/>
  <c r="J17" i="4"/>
  <c r="J29" s="1"/>
  <c r="I11"/>
  <c r="I10"/>
  <c r="J33" i="12" l="1"/>
  <c r="J56" s="1"/>
  <c r="K56"/>
  <c r="I29" i="4"/>
  <c r="H12" i="12"/>
  <c r="H46"/>
  <c r="U42"/>
  <c r="H13" l="1"/>
  <c r="H47"/>
  <c r="H14" l="1"/>
  <c r="H15" s="1"/>
  <c r="H50" s="1"/>
  <c r="H48"/>
  <c r="H49" l="1"/>
  <c r="H16"/>
  <c r="D37"/>
  <c r="U29" i="4"/>
  <c r="H17" i="12" l="1"/>
  <c r="H51"/>
  <c r="H18" l="1"/>
  <c r="H52"/>
  <c r="M55"/>
  <c r="Z55" s="1"/>
  <c r="H19" l="1"/>
  <c r="AA55"/>
  <c r="V56"/>
  <c r="T56"/>
  <c r="S56"/>
  <c r="H20" l="1"/>
  <c r="H53"/>
  <c r="H54" l="1"/>
  <c r="H55" s="1"/>
  <c r="X56" l="1"/>
  <c r="W56"/>
  <c r="U56"/>
  <c r="N56"/>
  <c r="M27"/>
  <c r="Z27" s="1"/>
  <c r="H23" l="1"/>
  <c r="AA27"/>
  <c r="T42"/>
  <c r="H24" l="1"/>
  <c r="H25" l="1"/>
  <c r="H26" s="1"/>
  <c r="H27" l="1"/>
  <c r="H28" s="1"/>
  <c r="H29" s="1"/>
  <c r="H30" s="1"/>
  <c r="H31" s="1"/>
  <c r="H32" s="1"/>
  <c r="L56" l="1"/>
  <c r="M54"/>
  <c r="Z54" s="1"/>
  <c r="M53"/>
  <c r="Z53" s="1"/>
  <c r="M52"/>
  <c r="Z52" s="1"/>
  <c r="M51"/>
  <c r="Z51" s="1"/>
  <c r="M50"/>
  <c r="Z50" s="1"/>
  <c r="M49"/>
  <c r="Z49" s="1"/>
  <c r="M48"/>
  <c r="M47"/>
  <c r="Z47" s="1"/>
  <c r="M46"/>
  <c r="Z46" s="1"/>
  <c r="M45"/>
  <c r="Z45" s="1"/>
  <c r="D40"/>
  <c r="Y56"/>
  <c r="R56"/>
  <c r="Q56"/>
  <c r="P56"/>
  <c r="O56"/>
  <c r="M31"/>
  <c r="Z31" s="1"/>
  <c r="M30"/>
  <c r="Z30" s="1"/>
  <c r="M29"/>
  <c r="Z29" s="1"/>
  <c r="M28"/>
  <c r="Z28" s="1"/>
  <c r="M26"/>
  <c r="Z26" s="1"/>
  <c r="M25"/>
  <c r="Z25" s="1"/>
  <c r="M24"/>
  <c r="Z24" s="1"/>
  <c r="M23"/>
  <c r="Z23" s="1"/>
  <c r="M22"/>
  <c r="Z22" s="1"/>
  <c r="M21"/>
  <c r="Z21" s="1"/>
  <c r="M20"/>
  <c r="Z20" s="1"/>
  <c r="M19"/>
  <c r="Z19" s="1"/>
  <c r="M18"/>
  <c r="Z18" s="1"/>
  <c r="M17"/>
  <c r="Z17" s="1"/>
  <c r="M16"/>
  <c r="Z16" s="1"/>
  <c r="M15"/>
  <c r="Z15" s="1"/>
  <c r="M14"/>
  <c r="Z14" s="1"/>
  <c r="M13"/>
  <c r="Z13" s="1"/>
  <c r="M12"/>
  <c r="Z12" s="1"/>
  <c r="M11"/>
  <c r="Z11" s="1"/>
  <c r="M10"/>
  <c r="Z10" s="1"/>
  <c r="AA10" s="1"/>
  <c r="M9"/>
  <c r="M33" l="1"/>
  <c r="M56" s="1"/>
  <c r="Z9"/>
  <c r="Z33" s="1"/>
  <c r="AA33" s="1"/>
  <c r="Z48"/>
  <c r="AA49"/>
  <c r="AA17"/>
  <c r="AA20"/>
  <c r="AA25"/>
  <c r="AA26"/>
  <c r="AA28"/>
  <c r="AA16"/>
  <c r="AA12"/>
  <c r="AA15"/>
  <c r="AA24"/>
  <c r="AA21"/>
  <c r="AA22"/>
  <c r="AA11"/>
  <c r="AA50"/>
  <c r="AA51"/>
  <c r="AA52"/>
  <c r="AA53"/>
  <c r="AA13"/>
  <c r="AA29"/>
  <c r="AA30"/>
  <c r="AA31"/>
  <c r="AA45"/>
  <c r="AA46"/>
  <c r="AA47"/>
  <c r="AA19"/>
  <c r="AA23"/>
  <c r="AA18"/>
  <c r="K29" i="4"/>
  <c r="AA9" i="12" l="1"/>
  <c r="Z56"/>
  <c r="AA48"/>
  <c r="AA14"/>
  <c r="AA54"/>
  <c r="AA56" l="1"/>
  <c r="V21" i="4" l="1"/>
  <c r="W21" l="1"/>
  <c r="G8" l="1"/>
  <c r="G9" s="1"/>
  <c r="G11" l="1"/>
  <c r="G10"/>
  <c r="G12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O29"/>
  <c r="W20" l="1"/>
  <c r="W18" l="1"/>
  <c r="W19"/>
  <c r="L17"/>
  <c r="V17" s="1"/>
  <c r="L16"/>
  <c r="V16" s="1"/>
  <c r="L15"/>
  <c r="V15" s="1"/>
  <c r="L14"/>
  <c r="V14" s="1"/>
  <c r="L13"/>
  <c r="V13" s="1"/>
  <c r="V12"/>
  <c r="L11"/>
  <c r="V11" s="1"/>
  <c r="L10"/>
  <c r="V10" s="1"/>
  <c r="L9"/>
  <c r="V8"/>
  <c r="Q29"/>
  <c r="V9" l="1"/>
  <c r="V29" s="1"/>
  <c r="L29"/>
  <c r="W15"/>
  <c r="W12"/>
  <c r="W16"/>
  <c r="W8"/>
  <c r="W10"/>
  <c r="W11"/>
  <c r="W13"/>
  <c r="W14"/>
  <c r="W17"/>
  <c r="W7" l="1"/>
  <c r="W9"/>
  <c r="W29" l="1"/>
</calcChain>
</file>

<file path=xl/sharedStrings.xml><?xml version="1.0" encoding="utf-8"?>
<sst xmlns="http://schemas.openxmlformats.org/spreadsheetml/2006/main" count="3807" uniqueCount="458">
  <si>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</si>
  <si>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</si>
  <si>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</si>
  <si>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</si>
  <si>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</si>
  <si>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</si>
  <si>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</si>
  <si>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</si>
  <si>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</si>
  <si>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</si>
  <si>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</si>
  <si>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</si>
  <si>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</si>
  <si>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</si>
  <si>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</si>
  <si>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</si>
  <si>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</si>
  <si>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</si>
  <si>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</si>
  <si>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</si>
  <si>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</si>
  <si>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</si>
  <si>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</si>
  <si>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</si>
  <si>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</si>
  <si>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</si>
  <si>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</si>
  <si>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>00483828-5</t>
  </si>
  <si>
    <t>01430201-6</t>
  </si>
  <si>
    <t>01278263-4</t>
  </si>
  <si>
    <t>00270240-4</t>
  </si>
  <si>
    <t>02507746-2</t>
  </si>
  <si>
    <t>02950957-6</t>
  </si>
  <si>
    <t xml:space="preserve">FIRMA </t>
  </si>
  <si>
    <t>CONFORME</t>
  </si>
  <si>
    <t>RENDEROS GREGORIO ALFREDO</t>
  </si>
  <si>
    <t>Barrendero</t>
  </si>
  <si>
    <t>01175127-4</t>
  </si>
  <si>
    <t>BARAHONA SERRANO EDUARDO CRUZ</t>
  </si>
  <si>
    <t>00950937-8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</si>
  <si>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</si>
  <si>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</si>
  <si>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</si>
  <si>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</si>
  <si>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</si>
  <si>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</si>
  <si>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03321843-8</t>
  </si>
  <si>
    <t>01241265-3</t>
  </si>
  <si>
    <t>02336279-8</t>
  </si>
  <si>
    <t>RODRIGUEZ LUIS ALFREDO</t>
  </si>
  <si>
    <t>ORELLANA SARMIENTO JORGE ALBERTO</t>
  </si>
  <si>
    <t>CASTELLANOS ESCOBAR GERMAN ANTONIO</t>
  </si>
  <si>
    <t>00286384-4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</si>
  <si>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</si>
  <si>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</si>
  <si>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</si>
  <si>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</si>
  <si>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</si>
  <si>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</si>
  <si>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</si>
  <si>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</si>
  <si>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</si>
  <si>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028773044-1</t>
  </si>
  <si>
    <t>03073993-0</t>
  </si>
  <si>
    <t>04097038-4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</si>
  <si>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</si>
  <si>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</si>
  <si>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</si>
  <si>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</si>
  <si>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</si>
  <si>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</si>
  <si>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</si>
  <si>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</si>
  <si>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</si>
  <si>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02566983-7</t>
  </si>
  <si>
    <t>02675700-7</t>
  </si>
  <si>
    <t>ELIAS CLAUDIA MARLENE</t>
  </si>
  <si>
    <t>MARAVILLA MARVIN JEOVANY</t>
  </si>
  <si>
    <t>PAGUESE</t>
  </si>
  <si>
    <t>BERRIOS JOSE AUDELIO</t>
  </si>
  <si>
    <t>02966664-5</t>
  </si>
  <si>
    <t>RUIZ WILNER ANTONIO</t>
  </si>
  <si>
    <t>HERNANDEZ MENDEZ ISIDRO DE JESUS</t>
  </si>
  <si>
    <t>04083482-1</t>
  </si>
  <si>
    <t xml:space="preserve">          VISTO BUENO</t>
  </si>
  <si>
    <t>Bancofit</t>
  </si>
  <si>
    <t>AVENDAÑO CARLOS ALBERTO</t>
  </si>
  <si>
    <t>VILLALTA REYES CESAR ALONSO</t>
  </si>
  <si>
    <t>770400422394</t>
  </si>
  <si>
    <t>770400422289</t>
  </si>
  <si>
    <t>770400423562</t>
  </si>
  <si>
    <t>770400423549</t>
  </si>
  <si>
    <t>770400423181</t>
  </si>
  <si>
    <t>770400424127</t>
  </si>
  <si>
    <t>770400424766</t>
  </si>
  <si>
    <t>770400424698</t>
  </si>
  <si>
    <t>770400424987</t>
  </si>
  <si>
    <t>770400426524</t>
  </si>
  <si>
    <t>770400426512</t>
  </si>
  <si>
    <t>770400427267</t>
  </si>
  <si>
    <t>770000417048</t>
  </si>
  <si>
    <t>CARPIO ORTIZ HECTOR ANTONIO</t>
  </si>
  <si>
    <t>770400427323</t>
  </si>
  <si>
    <t>770400427311</t>
  </si>
  <si>
    <t>770400406664</t>
  </si>
  <si>
    <t>NO.</t>
  </si>
  <si>
    <t>CTA. AHO.</t>
  </si>
  <si>
    <t>BANCOFIT</t>
  </si>
  <si>
    <t>770400427544</t>
  </si>
  <si>
    <t>ACECENTA</t>
  </si>
  <si>
    <t>770400427704</t>
  </si>
  <si>
    <t>770400427790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</si>
  <si>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</si>
  <si>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</si>
  <si>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</si>
  <si>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</si>
  <si>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</si>
  <si>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</si>
  <si>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</si>
  <si>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</si>
  <si>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</si>
  <si>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02575744-4</t>
  </si>
  <si>
    <t>02194804-3</t>
  </si>
  <si>
    <t>770400427231</t>
  </si>
  <si>
    <t>RIVERA ARRIAGA SANTIAGO</t>
  </si>
  <si>
    <t>770400456949</t>
  </si>
  <si>
    <t>Scotia</t>
  </si>
  <si>
    <t>bank</t>
  </si>
  <si>
    <t>ELIAS LAZARO</t>
  </si>
  <si>
    <t>770400464180</t>
  </si>
  <si>
    <t>02825457-6</t>
  </si>
  <si>
    <t>MERINO CERON FREDY JEOVANNY</t>
  </si>
  <si>
    <t>770400490980</t>
  </si>
  <si>
    <t>043064439-4</t>
  </si>
  <si>
    <t>CHAVEZ MIRANDA FREDY ANTONIO</t>
  </si>
  <si>
    <t>770400511232</t>
  </si>
  <si>
    <t>04002140-2</t>
  </si>
  <si>
    <t>ARGUETA ARGUETA SANTOS FABIAN</t>
  </si>
  <si>
    <t>Banco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</si>
  <si>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</si>
  <si>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</si>
  <si>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</si>
  <si>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</si>
  <si>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</si>
  <si>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</si>
  <si>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</si>
  <si>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</si>
  <si>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</si>
  <si>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</si>
  <si>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>2928604-7</t>
  </si>
  <si>
    <t xml:space="preserve">ESCOBAR MELENDEZ JOSE MAGNO </t>
  </si>
  <si>
    <t>02971583-4</t>
  </si>
  <si>
    <t xml:space="preserve">QUINTANILLA ORTEGA PABLO </t>
  </si>
  <si>
    <t>03006449-0</t>
  </si>
  <si>
    <t xml:space="preserve">SORIANO MARAVILLA EDGAR MAURICIO </t>
  </si>
  <si>
    <t>01916637-6</t>
  </si>
  <si>
    <t>DURAN PALACIOS JUAN RAMON</t>
  </si>
  <si>
    <t>00427831-2</t>
  </si>
  <si>
    <t>Fontanero</t>
  </si>
  <si>
    <t>promeri</t>
  </si>
  <si>
    <t>Tesorero Municipal</t>
  </si>
  <si>
    <t>CARRANZA SORIANO FRANCISCO JAVIER</t>
  </si>
  <si>
    <t>03610262-8</t>
  </si>
  <si>
    <t>CERON DIAZ JOSE ISAI</t>
  </si>
  <si>
    <t>Acopacto</t>
  </si>
  <si>
    <t>R.L</t>
  </si>
  <si>
    <t xml:space="preserve">Barrendero </t>
  </si>
  <si>
    <t>00435789-9</t>
  </si>
  <si>
    <t>00902962-9</t>
  </si>
  <si>
    <t>Mi</t>
  </si>
  <si>
    <t>00934861-7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</si>
  <si>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</si>
  <si>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</si>
  <si>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</si>
  <si>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</si>
  <si>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</si>
  <si>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02966325-7</t>
  </si>
  <si>
    <t>FLORES RIVERA CLAUDIA YESENIA</t>
  </si>
  <si>
    <t>GONZALEZ PORTILLO FATIMA YOMIRA</t>
  </si>
  <si>
    <t>04870255-7</t>
  </si>
  <si>
    <t xml:space="preserve">AVALOS CORTEZ CELIA CONCEPCION </t>
  </si>
  <si>
    <t>Aux. de Colecturia</t>
  </si>
  <si>
    <t>00400228-2</t>
  </si>
  <si>
    <t>FLORES ORANTES MIRNA YAMILETH</t>
  </si>
  <si>
    <t>HENRIQUEZ ARCE JOSE ADAN</t>
  </si>
  <si>
    <t>01779708-2</t>
  </si>
  <si>
    <t>CATALAN COTO WILLIAN ANTONIO</t>
  </si>
  <si>
    <t>00538486-5</t>
  </si>
  <si>
    <t>01277245-1</t>
  </si>
  <si>
    <t>Auxiliar Tren Aseo</t>
  </si>
  <si>
    <t>00524382-3</t>
  </si>
  <si>
    <t>RIVAS ANA SONIA</t>
  </si>
  <si>
    <t>ALVAREZ PINEDA ERNESTO ANTONIO</t>
  </si>
  <si>
    <t>QUINTANILLA CRUZ VICTOR ARMANDO</t>
  </si>
  <si>
    <t>02523915-3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</si>
  <si>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</si>
  <si>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</si>
  <si>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</si>
  <si>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</si>
  <si>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</si>
  <si>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</si>
  <si>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</si>
  <si>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</si>
  <si>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</si>
  <si>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</si>
  <si>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</si>
  <si>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</si>
  <si>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</si>
  <si>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</si>
  <si>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</si>
  <si>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</si>
  <si>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</si>
  <si>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</si>
  <si>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</si>
  <si>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</si>
  <si>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</si>
  <si>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</si>
  <si>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</si>
  <si>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>01847811-0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</si>
  <si>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</si>
  <si>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</si>
  <si>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</si>
  <si>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</si>
  <si>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</si>
  <si>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</si>
  <si>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</si>
  <si>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</si>
  <si>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</si>
  <si>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</si>
  <si>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</si>
  <si>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</si>
  <si>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</si>
  <si>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</si>
  <si>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</si>
  <si>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</si>
  <si>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</si>
  <si>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</si>
  <si>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</si>
  <si>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</si>
  <si>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</si>
  <si>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</si>
  <si>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</si>
  <si>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</si>
  <si>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</si>
  <si>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</si>
  <si>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</si>
  <si>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</si>
  <si>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</si>
  <si>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</si>
  <si>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</si>
  <si>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</si>
  <si>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</si>
  <si>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</si>
  <si>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</si>
  <si>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</si>
  <si>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</si>
  <si>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04509849-6</t>
  </si>
  <si>
    <t>Gestio.</t>
  </si>
  <si>
    <t>Credito</t>
  </si>
  <si>
    <t>Secretaria de Gerencia</t>
  </si>
  <si>
    <t>Aux. de REF</t>
  </si>
  <si>
    <t>017797398-3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</si>
  <si>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</si>
  <si>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</si>
  <si>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</si>
  <si>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</si>
  <si>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</si>
  <si>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</si>
  <si>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</si>
  <si>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</si>
  <si>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</si>
  <si>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</si>
  <si>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</si>
  <si>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MELENDEZ HERNANDEZ OLIVIA DEL CARMEN</t>
  </si>
  <si>
    <t>01469622-9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</si>
  <si>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</si>
  <si>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</si>
  <si>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</si>
  <si>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</si>
  <si>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</si>
  <si>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</si>
  <si>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</si>
  <si>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</si>
  <si>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</si>
  <si>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</si>
  <si>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</si>
  <si>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Aux. Medio Ambiente</t>
  </si>
  <si>
    <t>Colector Mcdo</t>
  </si>
  <si>
    <t>Descuent</t>
  </si>
  <si>
    <t>personal</t>
  </si>
  <si>
    <t>Sargento del CAM</t>
  </si>
  <si>
    <t>IRAHETA JIRON NAPOLEON ARMANDO</t>
  </si>
  <si>
    <t>03739310-9</t>
  </si>
  <si>
    <t>CRUZ POSADA JAVIER DAVID</t>
  </si>
  <si>
    <t>00246955-1</t>
  </si>
  <si>
    <t>SANTILLANA ASENCIO RONY ERASMO</t>
  </si>
  <si>
    <t>03949675-9</t>
  </si>
  <si>
    <t>Secretario Municipal</t>
  </si>
  <si>
    <t>MONTANO CHACON OSCAR ARMANDO</t>
  </si>
  <si>
    <t>01741576-1</t>
  </si>
  <si>
    <t>02019089-1</t>
  </si>
  <si>
    <t>FLORES JUAN CARLOS</t>
  </si>
  <si>
    <t>Gerente Municipal</t>
  </si>
  <si>
    <t>MARTINEZ DE INTERIANO CLAUDIA YESENIA</t>
  </si>
  <si>
    <t>01998817-6</t>
  </si>
  <si>
    <t>Jefa UACI</t>
  </si>
  <si>
    <t>AREVALO VILLEGAS WILBER ASDRUBAL</t>
  </si>
  <si>
    <t>04127342-6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</si>
  <si>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</si>
  <si>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</si>
  <si>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</si>
  <si>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</si>
  <si>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</si>
  <si>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</si>
  <si>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770400476858</t>
  </si>
  <si>
    <t>Mant. Calles</t>
  </si>
  <si>
    <t>VENTURA CELEDON JOSÉ ANDRES</t>
  </si>
  <si>
    <t>770400613714</t>
  </si>
  <si>
    <t>TOLEDO RIOS JOSÉ RODRIGO</t>
  </si>
  <si>
    <t>770400612699</t>
  </si>
  <si>
    <t>770400610611</t>
  </si>
  <si>
    <t xml:space="preserve">Encarg. Proyecc Social </t>
  </si>
  <si>
    <t>SANCHEZ CASTRO RIGOBERTO</t>
  </si>
  <si>
    <t>770400625146</t>
  </si>
  <si>
    <t xml:space="preserve">OCHOA MENDOZA SANTOS ERNESTO </t>
  </si>
  <si>
    <t>770400390475</t>
  </si>
  <si>
    <t>LEMUS MENJIVAR WILIAN ADALBERTO</t>
  </si>
  <si>
    <t>770400611077</t>
  </si>
  <si>
    <t>Aux Proyectos</t>
  </si>
  <si>
    <t>770400828574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</si>
  <si>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</si>
  <si>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</si>
  <si>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</si>
  <si>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</si>
  <si>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</si>
  <si>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</si>
  <si>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</si>
  <si>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</si>
  <si>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</si>
  <si>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770400766715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</si>
  <si>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</si>
  <si>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</si>
  <si>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</si>
  <si>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</si>
  <si>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</si>
  <si>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</si>
  <si>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</si>
  <si>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</si>
  <si>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</si>
  <si>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</si>
  <si>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</si>
  <si>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</si>
  <si>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</si>
  <si>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</si>
  <si>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</si>
  <si>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</si>
  <si>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</si>
  <si>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</si>
  <si>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</si>
  <si>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</si>
  <si>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</si>
  <si>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</si>
  <si>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02625790-0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</si>
  <si>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</si>
  <si>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</si>
  <si>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</si>
  <si>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</si>
  <si>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</si>
  <si>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</si>
  <si>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04515102-4</t>
  </si>
  <si>
    <t>770400840273</t>
  </si>
  <si>
    <t>AZUCAR ALVARENGA MOISES ALFREDO</t>
  </si>
  <si>
    <t>00310696-0</t>
  </si>
  <si>
    <t>Supervisor de Proyectos</t>
  </si>
  <si>
    <t>MARAVILLA PINEDA PABLO ALFONSO</t>
  </si>
  <si>
    <t>01232866-8</t>
  </si>
  <si>
    <t>Jefe de Mercado Mpal</t>
  </si>
  <si>
    <t>MARTINEZ VILLALTA SALVADOR ANTONIO</t>
  </si>
  <si>
    <t>00962414-4</t>
  </si>
  <si>
    <t>Jefe de CAM</t>
  </si>
  <si>
    <t>770400828586</t>
  </si>
  <si>
    <t>770400654435</t>
  </si>
  <si>
    <t>770400828722</t>
  </si>
  <si>
    <t>ACOPAC</t>
  </si>
  <si>
    <t>TO</t>
  </si>
  <si>
    <t>ROJAS CLIMACO JOSÉ FRANCISCO</t>
  </si>
  <si>
    <t>ACOSTA CRUZ MIGUEL DE JESUS</t>
  </si>
  <si>
    <t>770400614943</t>
  </si>
  <si>
    <t>770400667397</t>
  </si>
  <si>
    <t>770400829490</t>
  </si>
  <si>
    <t>770400828598</t>
  </si>
  <si>
    <t>770400635116</t>
  </si>
  <si>
    <t>770400829698</t>
  </si>
  <si>
    <t>770400656230</t>
  </si>
  <si>
    <t>770400567459</t>
  </si>
  <si>
    <t>770400567379</t>
  </si>
  <si>
    <t>770400565801</t>
  </si>
  <si>
    <t>770400565794</t>
  </si>
  <si>
    <t>770400571390</t>
  </si>
  <si>
    <t>770400471672</t>
  </si>
  <si>
    <t>770400610592</t>
  </si>
  <si>
    <t>770400614119</t>
  </si>
  <si>
    <t>770400603418</t>
  </si>
  <si>
    <t>770400613230</t>
  </si>
  <si>
    <t>770400613161</t>
  </si>
  <si>
    <t>pag 1 de 4</t>
  </si>
  <si>
    <t>Jefe de Contabilidad</t>
  </si>
  <si>
    <t>Aux. Mercado Mpal</t>
  </si>
  <si>
    <t>Jefe UFI</t>
  </si>
  <si>
    <t>RODRIGUEZ DOLORES</t>
  </si>
  <si>
    <t>Gestora Ambiental</t>
  </si>
  <si>
    <t>MULTA</t>
  </si>
  <si>
    <t>Asoc</t>
  </si>
  <si>
    <t>HPH ESA</t>
  </si>
  <si>
    <t>Motorista Tren de  Aseo</t>
  </si>
  <si>
    <t>Aux. de Catastro</t>
  </si>
  <si>
    <t>Aux. Cuentas Cts</t>
  </si>
  <si>
    <t>MARTINEZ RAFAEL</t>
  </si>
  <si>
    <t>Ordenanza en ex C. C</t>
  </si>
  <si>
    <t>Aux. Proyectos</t>
  </si>
  <si>
    <t>VIALIDAD</t>
  </si>
  <si>
    <t>DEL 01 AL 30 DE JUNIO 2019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</si>
  <si>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</si>
  <si>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</si>
  <si>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</si>
  <si>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</si>
  <si>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</si>
  <si>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</si>
  <si>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</si>
  <si>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</si>
  <si>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</si>
  <si>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</si>
  <si>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</si>
  <si>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</si>
  <si>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</si>
  <si>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</si>
  <si>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</si>
  <si>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de tren de aseo</t>
  </si>
  <si>
    <t>AYALA MEJIA OSCAR ARMANDO</t>
  </si>
  <si>
    <t>PERIODO DE PAGO:  JULIO 2019</t>
  </si>
  <si>
    <t>DEL 01  AL 31 DE JULIO 2019</t>
  </si>
  <si>
    <t>NOTA: SE LE DESCUENTAN 4 DIAS AL SR. LUIS CAMPOS POR INCAPACIDAD PRESENTADA DE 7 DIAS</t>
  </si>
  <si>
    <t>NOTA: SE LE COMPLEMENTA SALARIO AL SR. WILLIAN CATALAN</t>
  </si>
  <si>
    <t>Aux. de Recursos</t>
  </si>
  <si>
    <t>PERIODO DE PAGO: AGOSTO 2019</t>
  </si>
  <si>
    <t>DEL 01 AL 31  DE AGOSTO 2019</t>
  </si>
  <si>
    <t>YANES CHILENO WILLIAM BENJAMIN</t>
  </si>
  <si>
    <t>Aux de Ctas Ctes</t>
  </si>
  <si>
    <t>Jefe de Ctas Ctes</t>
  </si>
  <si>
    <t>RECINOS DE ACOSTA REYNA MARISOL</t>
  </si>
  <si>
    <t>Secretaria de Despacho Itno</t>
  </si>
  <si>
    <t>CHAVEZ CABRERA MANUEL DE JESUS</t>
  </si>
  <si>
    <t>Seguridad de alcalde</t>
  </si>
  <si>
    <t>ROMERO RAMOS  JOSE DEL CARMEN</t>
  </si>
  <si>
    <t>PORTILLO BELTRAN CARLOS FRANCISCO</t>
  </si>
  <si>
    <t>Aux. de Tesoreria</t>
  </si>
  <si>
    <t>____________________________</t>
  </si>
  <si>
    <t>xxxxx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</si>
</sst>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3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56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24" xfId="0" applyFont="1" applyFill="1" applyBorder="1"/>
    <xf numFmtId="0" fontId="6" fillId="0" borderId="21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4" fillId="0" borderId="14" xfId="0" applyFont="1" applyFill="1" applyBorder="1"/>
    <xf numFmtId="43" fontId="14" fillId="0" borderId="3" xfId="0" applyNumberFormat="1" applyFont="1" applyBorder="1" applyAlignment="1">
      <alignment horizontal="center"/>
    </xf>
    <xf numFmtId="0" fontId="0" fillId="0" borderId="11" xfId="0" applyBorder="1"/>
    <xf numFmtId="49" fontId="6" fillId="0" borderId="3" xfId="0" applyNumberFormat="1" applyFont="1" applyFill="1" applyBorder="1"/>
    <xf numFmtId="49" fontId="6" fillId="0" borderId="24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wrapText="1"/>
    </xf>
    <xf numFmtId="43" fontId="14" fillId="0" borderId="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7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3" xfId="0" applyNumberFormat="1" applyFont="1" applyBorder="1"/>
    <xf numFmtId="0" fontId="6" fillId="0" borderId="3" xfId="0" applyFont="1" applyBorder="1" applyAlignment="1">
      <alignment horizontal="center"/>
    </xf>
    <xf numFmtId="49" fontId="6" fillId="0" borderId="24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6" fillId="2" borderId="24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6" fillId="0" borderId="3" xfId="1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0" fontId="7" fillId="0" borderId="24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2" fontId="6" fillId="2" borderId="25" xfId="0" applyNumberFormat="1" applyFont="1" applyFill="1" applyBorder="1" applyAlignment="1">
      <alignment horizontal="center"/>
    </xf>
    <xf numFmtId="43" fontId="14" fillId="2" borderId="3" xfId="0" applyNumberFormat="1" applyFont="1" applyFill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4" fontId="6" fillId="0" borderId="3" xfId="0" applyNumberFormat="1" applyFont="1" applyFill="1" applyBorder="1" applyAlignment="1">
      <alignment horizontal="center"/>
    </xf>
    <xf numFmtId="4" fontId="6" fillId="0" borderId="25" xfId="0" applyNumberFormat="1" applyFont="1" applyFill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4" fontId="7" fillId="0" borderId="3" xfId="0" applyNumberFormat="1" applyFont="1" applyFill="1" applyBorder="1" applyAlignment="1">
      <alignment horizontal="center"/>
    </xf>
    <xf numFmtId="4" fontId="6" fillId="0" borderId="22" xfId="0" applyNumberFormat="1" applyFont="1" applyFill="1" applyBorder="1" applyAlignment="1">
      <alignment horizontal="center"/>
    </xf>
    <xf numFmtId="2" fontId="14" fillId="0" borderId="24" xfId="0" applyNumberFormat="1" applyFont="1" applyFill="1" applyBorder="1" applyAlignment="1">
      <alignment horizontal="center"/>
    </xf>
    <xf numFmtId="4" fontId="6" fillId="2" borderId="22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4" fontId="6" fillId="0" borderId="24" xfId="0" applyNumberFormat="1" applyFont="1" applyBorder="1" applyAlignment="1">
      <alignment horizontal="center"/>
    </xf>
    <xf numFmtId="4" fontId="6" fillId="2" borderId="2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49" fontId="6" fillId="2" borderId="24" xfId="0" applyNumberFormat="1" applyFont="1" applyFill="1" applyBorder="1"/>
    <xf numFmtId="2" fontId="14" fillId="2" borderId="24" xfId="0" applyNumberFormat="1" applyFont="1" applyFill="1" applyBorder="1" applyAlignment="1">
      <alignment horizontal="center"/>
    </xf>
    <xf numFmtId="4" fontId="6" fillId="2" borderId="24" xfId="0" applyNumberFormat="1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0" fontId="8" fillId="0" borderId="0" xfId="0" applyFont="1" applyFill="1" applyBorder="1" applyAlignment="1"/>
    <xf numFmtId="0" fontId="7" fillId="0" borderId="16" xfId="0" applyFont="1" applyFill="1" applyBorder="1"/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11" fillId="0" borderId="3" xfId="0" applyFont="1" applyBorder="1"/>
    <xf numFmtId="0" fontId="6" fillId="0" borderId="24" xfId="0" applyFont="1" applyBorder="1" applyAlignment="1">
      <alignment horizontal="center"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0" fontId="7" fillId="0" borderId="2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20" fillId="0" borderId="0" xfId="0" applyFont="1" applyFill="1" applyAlignment="1">
      <alignment horizontal="center"/>
    </xf>
    <xf numFmtId="0" fontId="22" fillId="0" borderId="0" xfId="0" applyFont="1" applyFill="1"/>
    <xf numFmtId="0" fontId="17" fillId="3" borderId="1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17" fillId="3" borderId="4" xfId="0" applyFont="1" applyFill="1" applyBorder="1"/>
    <xf numFmtId="0" fontId="17" fillId="3" borderId="6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5" xfId="0" applyFont="1" applyFill="1" applyBorder="1"/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" xfId="0" applyFont="1" applyFill="1" applyBorder="1"/>
    <xf numFmtId="0" fontId="17" fillId="3" borderId="0" xfId="0" applyFont="1" applyFill="1" applyBorder="1"/>
    <xf numFmtId="0" fontId="17" fillId="3" borderId="24" xfId="0" applyFont="1" applyFill="1" applyBorder="1" applyAlignment="1">
      <alignment horizontal="center"/>
    </xf>
    <xf numFmtId="0" fontId="17" fillId="3" borderId="24" xfId="0" applyFont="1" applyFill="1" applyBorder="1" applyAlignment="1">
      <alignment horizontal="center" vertical="center" shrinkToFit="1"/>
    </xf>
    <xf numFmtId="0" fontId="26" fillId="3" borderId="24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17" xfId="0" applyFont="1" applyFill="1" applyBorder="1"/>
    <xf numFmtId="0" fontId="17" fillId="3" borderId="18" xfId="0" applyFont="1" applyFill="1" applyBorder="1"/>
    <xf numFmtId="0" fontId="17" fillId="3" borderId="18" xfId="0" applyFont="1" applyFill="1" applyBorder="1" applyAlignment="1">
      <alignment horizontal="center"/>
    </xf>
    <xf numFmtId="0" fontId="17" fillId="3" borderId="19" xfId="0" applyFont="1" applyFill="1" applyBorder="1"/>
    <xf numFmtId="9" fontId="17" fillId="3" borderId="19" xfId="0" applyNumberFormat="1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 vertical="center" shrinkToFit="1"/>
    </xf>
    <xf numFmtId="0" fontId="17" fillId="3" borderId="20" xfId="0" applyFont="1" applyFill="1" applyBorder="1"/>
    <xf numFmtId="0" fontId="8" fillId="3" borderId="4" xfId="0" applyFont="1" applyFill="1" applyBorder="1"/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left"/>
    </xf>
    <xf numFmtId="0" fontId="8" fillId="3" borderId="8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8" fillId="3" borderId="17" xfId="0" applyFont="1" applyFill="1" applyBorder="1"/>
    <xf numFmtId="0" fontId="8" fillId="3" borderId="18" xfId="0" applyFont="1" applyFill="1" applyBorder="1" applyAlignment="1">
      <alignment horizontal="center"/>
    </xf>
    <xf numFmtId="0" fontId="8" fillId="3" borderId="18" xfId="0" applyFont="1" applyFill="1" applyBorder="1"/>
    <xf numFmtId="0" fontId="8" fillId="3" borderId="19" xfId="0" applyFont="1" applyFill="1" applyBorder="1" applyAlignment="1">
      <alignment horizontal="left"/>
    </xf>
    <xf numFmtId="0" fontId="8" fillId="3" borderId="20" xfId="0" applyFont="1" applyFill="1" applyBorder="1"/>
    <xf numFmtId="0" fontId="7" fillId="3" borderId="31" xfId="0" applyFont="1" applyFill="1" applyBorder="1" applyAlignment="1">
      <alignment horizontal="center" vertical="center" shrinkToFit="1"/>
    </xf>
    <xf numFmtId="0" fontId="8" fillId="3" borderId="5" xfId="0" applyFont="1" applyFill="1" applyBorder="1"/>
    <xf numFmtId="0" fontId="8" fillId="3" borderId="0" xfId="0" applyFont="1" applyFill="1" applyBorder="1"/>
    <xf numFmtId="0" fontId="17" fillId="3" borderId="3" xfId="0" applyFont="1" applyFill="1" applyBorder="1" applyAlignment="1">
      <alignment horizontal="center"/>
    </xf>
    <xf numFmtId="0" fontId="17" fillId="3" borderId="31" xfId="0" applyFont="1" applyFill="1" applyBorder="1" applyAlignment="1">
      <alignment horizontal="center"/>
    </xf>
    <xf numFmtId="0" fontId="8" fillId="3" borderId="19" xfId="0" applyFont="1" applyFill="1" applyBorder="1"/>
    <xf numFmtId="0" fontId="17" fillId="3" borderId="30" xfId="0" applyFont="1" applyFill="1" applyBorder="1" applyAlignment="1">
      <alignment horizontal="center" vertical="center" shrinkToFit="1"/>
    </xf>
    <xf numFmtId="0" fontId="17" fillId="3" borderId="14" xfId="0" applyFont="1" applyFill="1" applyBorder="1" applyAlignment="1">
      <alignment horizontal="center" vertical="center" shrinkToFit="1"/>
    </xf>
    <xf numFmtId="0" fontId="17" fillId="3" borderId="30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25" fillId="0" borderId="0" xfId="0" applyFont="1"/>
    <xf numFmtId="4" fontId="15" fillId="0" borderId="3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 wrapText="1"/>
    </xf>
    <xf numFmtId="0" fontId="4" fillId="2" borderId="24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4" fillId="0" borderId="15" xfId="0" applyFont="1" applyFill="1" applyBorder="1"/>
    <xf numFmtId="0" fontId="4" fillId="0" borderId="0" xfId="0" applyFont="1" applyBorder="1"/>
    <xf numFmtId="0" fontId="4" fillId="0" borderId="2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7" fillId="3" borderId="26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0" fontId="17" fillId="3" borderId="26" xfId="0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3" borderId="29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24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3" borderId="24" xfId="0" applyFont="1" applyFill="1" applyBorder="1" applyAlignment="1">
      <alignment horizontal="center" vertical="center" shrinkToFit="1"/>
    </xf>
    <xf numFmtId="0" fontId="17" fillId="3" borderId="18" xfId="0" applyFont="1" applyFill="1" applyBorder="1" applyAlignment="1">
      <alignment horizontal="center" vertical="center" shrinkToFit="1"/>
    </xf>
    <xf numFmtId="0" fontId="7" fillId="3" borderId="24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27" fillId="0" borderId="10" xfId="0" applyFont="1" applyBorder="1" applyAlignment="1">
      <alignment horizontal="center"/>
    </xf>
    <xf numFmtId="0" fontId="27" fillId="2" borderId="24" xfId="0" applyFont="1" applyFill="1" applyBorder="1"/>
    <xf numFmtId="49" fontId="27" fillId="4" borderId="24" xfId="0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wrapText="1"/>
    </xf>
    <xf numFmtId="4" fontId="27" fillId="0" borderId="25" xfId="0" applyNumberFormat="1" applyFont="1" applyFill="1" applyBorder="1" applyAlignment="1">
      <alignment horizontal="center"/>
    </xf>
    <xf numFmtId="0" fontId="27" fillId="0" borderId="11" xfId="0" applyFont="1" applyFill="1" applyBorder="1"/>
    <xf numFmtId="0" fontId="27" fillId="0" borderId="10" xfId="0" applyFont="1" applyFill="1" applyBorder="1" applyAlignment="1">
      <alignment horizontal="center"/>
    </xf>
    <xf numFmtId="0" fontId="27" fillId="0" borderId="24" xfId="0" applyFont="1" applyFill="1" applyBorder="1"/>
    <xf numFmtId="0" fontId="27" fillId="0" borderId="24" xfId="0" applyFont="1" applyFill="1" applyBorder="1" applyAlignment="1">
      <alignment horizontal="center" wrapText="1"/>
    </xf>
    <xf numFmtId="4" fontId="27" fillId="2" borderId="25" xfId="0" applyNumberFormat="1" applyFont="1" applyFill="1" applyBorder="1" applyAlignment="1">
      <alignment horizontal="center"/>
    </xf>
    <xf numFmtId="2" fontId="27" fillId="0" borderId="25" xfId="0" applyNumberFormat="1" applyFont="1" applyFill="1" applyBorder="1" applyAlignment="1">
      <alignment horizontal="center"/>
    </xf>
    <xf numFmtId="2" fontId="27" fillId="0" borderId="25" xfId="0" applyNumberFormat="1" applyFont="1" applyBorder="1" applyAlignment="1">
      <alignment horizontal="center"/>
    </xf>
    <xf numFmtId="0" fontId="27" fillId="0" borderId="11" xfId="0" applyFont="1" applyBorder="1"/>
    <xf numFmtId="0" fontId="27" fillId="0" borderId="3" xfId="0" applyFont="1" applyFill="1" applyBorder="1"/>
    <xf numFmtId="4" fontId="27" fillId="0" borderId="22" xfId="0" applyNumberFormat="1" applyFont="1" applyFill="1" applyBorder="1" applyAlignment="1">
      <alignment horizontal="center"/>
    </xf>
    <xf numFmtId="4" fontId="27" fillId="2" borderId="15" xfId="0" applyNumberFormat="1" applyFont="1" applyFill="1" applyBorder="1" applyAlignment="1">
      <alignment horizontal="center"/>
    </xf>
    <xf numFmtId="0" fontId="27" fillId="0" borderId="16" xfId="0" applyFont="1" applyFill="1" applyBorder="1"/>
    <xf numFmtId="4" fontId="27" fillId="2" borderId="3" xfId="0" applyNumberFormat="1" applyFont="1" applyFill="1" applyBorder="1" applyAlignment="1">
      <alignment horizontal="center"/>
    </xf>
    <xf numFmtId="4" fontId="27" fillId="0" borderId="15" xfId="0" applyNumberFormat="1" applyFont="1" applyFill="1" applyBorder="1" applyAlignment="1">
      <alignment horizontal="center"/>
    </xf>
    <xf numFmtId="0" fontId="27" fillId="0" borderId="27" xfId="0" applyFont="1" applyFill="1" applyBorder="1"/>
    <xf numFmtId="4" fontId="27" fillId="2" borderId="22" xfId="0" applyNumberFormat="1" applyFont="1" applyFill="1" applyBorder="1" applyAlignment="1">
      <alignment horizontal="center"/>
    </xf>
    <xf numFmtId="2" fontId="27" fillId="0" borderId="3" xfId="0" applyNumberFormat="1" applyFont="1" applyFill="1" applyBorder="1" applyAlignment="1">
      <alignment horizontal="center"/>
    </xf>
    <xf numFmtId="4" fontId="27" fillId="2" borderId="2" xfId="0" applyNumberFormat="1" applyFont="1" applyFill="1" applyBorder="1" applyAlignment="1">
      <alignment horizontal="center"/>
    </xf>
    <xf numFmtId="4" fontId="27" fillId="0" borderId="3" xfId="0" applyNumberFormat="1" applyFont="1" applyFill="1" applyBorder="1" applyAlignment="1">
      <alignment horizontal="center"/>
    </xf>
    <xf numFmtId="2" fontId="27" fillId="0" borderId="3" xfId="5" applyNumberFormat="1" applyFont="1" applyFill="1" applyBorder="1" applyAlignment="1">
      <alignment horizontal="center"/>
    </xf>
    <xf numFmtId="4" fontId="27" fillId="0" borderId="2" xfId="0" applyNumberFormat="1" applyFont="1" applyFill="1" applyBorder="1" applyAlignment="1">
      <alignment horizontal="center"/>
    </xf>
    <xf numFmtId="2" fontId="27" fillId="0" borderId="3" xfId="0" applyNumberFormat="1" applyFont="1" applyBorder="1" applyAlignment="1">
      <alignment horizontal="center"/>
    </xf>
    <xf numFmtId="2" fontId="27" fillId="2" borderId="3" xfId="0" applyNumberFormat="1" applyFont="1" applyFill="1" applyBorder="1" applyAlignment="1">
      <alignment horizontal="center"/>
    </xf>
    <xf numFmtId="0" fontId="27" fillId="0" borderId="27" xfId="0" applyFont="1" applyBorder="1"/>
    <xf numFmtId="4" fontId="27" fillId="2" borderId="28" xfId="0" applyNumberFormat="1" applyFont="1" applyFill="1" applyBorder="1" applyAlignment="1">
      <alignment horizontal="center"/>
    </xf>
    <xf numFmtId="2" fontId="27" fillId="2" borderId="25" xfId="0" applyNumberFormat="1" applyFont="1" applyFill="1" applyBorder="1" applyAlignment="1">
      <alignment horizontal="center"/>
    </xf>
    <xf numFmtId="0" fontId="27" fillId="0" borderId="24" xfId="0" applyFont="1" applyBorder="1" applyAlignment="1">
      <alignment horizontal="center" wrapText="1"/>
    </xf>
    <xf numFmtId="0" fontId="27" fillId="0" borderId="3" xfId="0" applyFont="1" applyBorder="1"/>
    <xf numFmtId="2" fontId="27" fillId="0" borderId="28" xfId="0" applyNumberFormat="1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2" borderId="3" xfId="0" applyFont="1" applyFill="1" applyBorder="1"/>
    <xf numFmtId="0" fontId="27" fillId="0" borderId="3" xfId="0" applyFont="1" applyFill="1" applyBorder="1" applyAlignment="1">
      <alignment horizontal="center" wrapText="1"/>
    </xf>
    <xf numFmtId="0" fontId="27" fillId="0" borderId="3" xfId="0" applyFont="1" applyBorder="1" applyAlignment="1">
      <alignment horizontal="center" vertical="center" wrapText="1"/>
    </xf>
    <xf numFmtId="0" fontId="28" fillId="2" borderId="3" xfId="0" applyFont="1" applyFill="1" applyBorder="1"/>
  </cellXfs>
  <cellStyles count="53">
    <cellStyle name="Millares" xfId="1" builtinId="3"/>
    <cellStyle name="Moneda" xfId="5" builtinId="4"/>
    <cellStyle name="Moneda 2" xfId="3"/>
    <cellStyle name="Moneda 2 10" xfId="40"/>
    <cellStyle name="Moneda 2 11" xfId="46"/>
    <cellStyle name="Moneda 2 2" xfId="7"/>
    <cellStyle name="Moneda 2 3" xfId="10"/>
    <cellStyle name="Moneda 2 4" xfId="13"/>
    <cellStyle name="Moneda 2 5" xfId="16"/>
    <cellStyle name="Moneda 2 6" xfId="19"/>
    <cellStyle name="Moneda 2 7" xfId="22"/>
    <cellStyle name="Moneda 2 8" xfId="28"/>
    <cellStyle name="Moneda 2 9" xfId="31"/>
    <cellStyle name="Normal" xfId="0" builtinId="0"/>
    <cellStyle name="Normal 10" xfId="34"/>
    <cellStyle name="Normal 11" xfId="44"/>
    <cellStyle name="Normal 2" xfId="2"/>
    <cellStyle name="Normal 2 10" xfId="42"/>
    <cellStyle name="Normal 2 11" xfId="48"/>
    <cellStyle name="Normal 2 12" xfId="26"/>
    <cellStyle name="Normal 2 2" xfId="4"/>
    <cellStyle name="Normal 2 2 2" xfId="6"/>
    <cellStyle name="Normal 2 2 3" xfId="23"/>
    <cellStyle name="Normal 2 2 4" xfId="25"/>
    <cellStyle name="Normal 2 3" xfId="9"/>
    <cellStyle name="Normal 2 4" xfId="12"/>
    <cellStyle name="Normal 2 5" xfId="15"/>
    <cellStyle name="Normal 2 6" xfId="18"/>
    <cellStyle name="Normal 2 7" xfId="21"/>
    <cellStyle name="Normal 2 8" xfId="27"/>
    <cellStyle name="Normal 2 9" xfId="33"/>
    <cellStyle name="Normal 3 2" xfId="8"/>
    <cellStyle name="Normal 3 3" xfId="24"/>
    <cellStyle name="Normal 4" xfId="11"/>
    <cellStyle name="Normal 4 2" xfId="30"/>
    <cellStyle name="Normal 4 3" xfId="29"/>
    <cellStyle name="Normal 4 4" xfId="38"/>
    <cellStyle name="Normal 4 5" xfId="36"/>
    <cellStyle name="Normal 5" xfId="14"/>
    <cellStyle name="Normal 5 2" xfId="32"/>
    <cellStyle name="Normal 5 3" xfId="39"/>
    <cellStyle name="Normal 5 4" xfId="45"/>
    <cellStyle name="Normal 5 5" xfId="50"/>
    <cellStyle name="Normal 6" xfId="17"/>
    <cellStyle name="Normal 6 2" xfId="35"/>
    <cellStyle name="Normal 6 3" xfId="41"/>
    <cellStyle name="Normal 6 4" xfId="47"/>
    <cellStyle name="Normal 6 5" xfId="51"/>
    <cellStyle name="Normal 7" xfId="20"/>
    <cellStyle name="Normal 7 2" xfId="37"/>
    <cellStyle name="Normal 7 3" xfId="43"/>
    <cellStyle name="Normal 7 4" xfId="49"/>
    <cellStyle name="Normal 7 5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6"/>
  <sheetViews>
    <sheetView tabSelected="1" showWhiteSpace="0" view="pageLayout" topLeftCell="B137" zoomScale="93" zoomScalePageLayoutView="93" workbookViewId="0">
      <selection activeCell="I11" sqref="I11"/>
    </sheetView>
  </sheetViews>
  <sheetFormatPr baseColWidth="10" defaultColWidth="11.42578125" defaultRowHeight="12.75"/>
  <cols>
    <col min="1" max="1" width="2.85546875" hidden="1" customWidth="1"/>
    <col min="2" max="2" width="4.140625" customWidth="1"/>
    <col min="3" max="3" width="2.5703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7.7109375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7"/>
      <c r="E2" s="192" t="s">
        <v>0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4:28" ht="20.25">
      <c r="D3" s="7"/>
      <c r="E3" s="197" t="s">
        <v>19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4:28">
      <c r="D4" s="7"/>
      <c r="E4" s="198" t="s">
        <v>16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</row>
    <row r="5" spans="4:28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12" t="s">
        <v>271</v>
      </c>
      <c r="U5" s="112"/>
      <c r="V5" s="112"/>
      <c r="W5" s="7"/>
      <c r="X5" s="7"/>
      <c r="Y5" s="7"/>
      <c r="Z5" s="7"/>
      <c r="AA5" s="7"/>
      <c r="AB5" s="23" t="s">
        <v>405</v>
      </c>
    </row>
    <row r="6" spans="4:28" ht="13.5" thickBot="1">
      <c r="D6" s="9"/>
      <c r="E6" s="10" t="s">
        <v>444</v>
      </c>
      <c r="F6" s="9"/>
      <c r="G6" s="9"/>
      <c r="H6" s="8"/>
      <c r="I6" s="10" t="s">
        <v>445</v>
      </c>
      <c r="J6" s="11"/>
      <c r="K6" s="9"/>
      <c r="L6" s="9"/>
      <c r="M6" s="9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9"/>
      <c r="AB6" s="9"/>
    </row>
    <row r="7" spans="4:28">
      <c r="D7" s="157" t="s">
        <v>1</v>
      </c>
      <c r="E7" s="201" t="s">
        <v>2</v>
      </c>
      <c r="F7" s="158" t="s">
        <v>105</v>
      </c>
      <c r="G7" s="158"/>
      <c r="H7" s="138" t="s">
        <v>40</v>
      </c>
      <c r="I7" s="169" t="s">
        <v>24</v>
      </c>
      <c r="J7" s="199" t="s">
        <v>17</v>
      </c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137" t="s">
        <v>20</v>
      </c>
      <c r="AA7" s="137" t="s">
        <v>5</v>
      </c>
      <c r="AB7" s="141" t="s">
        <v>33</v>
      </c>
    </row>
    <row r="8" spans="4:28">
      <c r="D8" s="160"/>
      <c r="E8" s="202"/>
      <c r="F8" s="161" t="s">
        <v>106</v>
      </c>
      <c r="G8" s="161" t="s">
        <v>45</v>
      </c>
      <c r="H8" s="143" t="s">
        <v>25</v>
      </c>
      <c r="I8" s="170" t="s">
        <v>9</v>
      </c>
      <c r="J8" s="193" t="s">
        <v>6</v>
      </c>
      <c r="K8" s="194"/>
      <c r="L8" s="194"/>
      <c r="M8" s="195"/>
      <c r="N8" s="171" t="s">
        <v>7</v>
      </c>
      <c r="O8" s="196" t="s">
        <v>22</v>
      </c>
      <c r="P8" s="168" t="s">
        <v>345</v>
      </c>
      <c r="Q8" s="168" t="s">
        <v>241</v>
      </c>
      <c r="R8" s="168" t="s">
        <v>112</v>
      </c>
      <c r="S8" s="134" t="s">
        <v>283</v>
      </c>
      <c r="T8" s="172" t="s">
        <v>341</v>
      </c>
      <c r="U8" s="172" t="s">
        <v>126</v>
      </c>
      <c r="V8" s="172" t="s">
        <v>164</v>
      </c>
      <c r="W8" s="146" t="s">
        <v>85</v>
      </c>
      <c r="X8" s="172" t="s">
        <v>204</v>
      </c>
      <c r="Y8" s="146" t="s">
        <v>420</v>
      </c>
      <c r="Z8" s="133" t="s">
        <v>23</v>
      </c>
      <c r="AA8" s="133" t="s">
        <v>21</v>
      </c>
      <c r="AB8" s="149" t="s">
        <v>114</v>
      </c>
    </row>
    <row r="9" spans="4:28" ht="13.5" thickBot="1">
      <c r="D9" s="163"/>
      <c r="E9" s="203"/>
      <c r="F9" s="164" t="s">
        <v>107</v>
      </c>
      <c r="G9" s="165"/>
      <c r="H9" s="153"/>
      <c r="I9" s="173" t="s">
        <v>8</v>
      </c>
      <c r="J9" s="152" t="s">
        <v>14</v>
      </c>
      <c r="K9" s="152" t="s">
        <v>15</v>
      </c>
      <c r="L9" s="152" t="s">
        <v>18</v>
      </c>
      <c r="M9" s="154" t="s">
        <v>66</v>
      </c>
      <c r="N9" s="171" t="s">
        <v>13</v>
      </c>
      <c r="O9" s="196"/>
      <c r="P9" s="174" t="s">
        <v>346</v>
      </c>
      <c r="Q9" s="174"/>
      <c r="R9" s="174" t="s">
        <v>113</v>
      </c>
      <c r="S9" s="175" t="s">
        <v>284</v>
      </c>
      <c r="T9" s="176" t="s">
        <v>343</v>
      </c>
      <c r="U9" s="176" t="s">
        <v>127</v>
      </c>
      <c r="V9" s="176" t="s">
        <v>165</v>
      </c>
      <c r="W9" s="177"/>
      <c r="X9" s="176"/>
      <c r="Y9" s="171"/>
      <c r="Z9" s="165"/>
      <c r="AA9" s="165"/>
      <c r="AB9" s="167"/>
    </row>
    <row r="10" spans="4:28">
      <c r="D10" s="13"/>
      <c r="E10" s="14" t="s">
        <v>202</v>
      </c>
      <c r="F10" s="14"/>
      <c r="G10" s="15"/>
      <c r="H10" s="16"/>
      <c r="I10" s="18"/>
      <c r="J10" s="17"/>
      <c r="K10" s="17"/>
      <c r="L10" s="17"/>
      <c r="M10" s="17"/>
      <c r="N10" s="17"/>
      <c r="O10" s="17"/>
      <c r="P10" s="17"/>
      <c r="Q10" s="17"/>
      <c r="R10" s="31"/>
      <c r="S10" s="31"/>
      <c r="T10" s="17"/>
      <c r="U10" s="17"/>
      <c r="V10" s="17"/>
      <c r="W10" s="17"/>
      <c r="X10" s="17"/>
      <c r="Y10" s="17"/>
      <c r="Z10" s="17"/>
      <c r="AA10" s="17"/>
      <c r="AB10" s="20"/>
    </row>
    <row r="11" spans="4:28" ht="27.95" customHeight="1">
      <c r="D11" s="217">
        <v>1</v>
      </c>
      <c r="E11" s="218" t="s">
        <v>255</v>
      </c>
      <c r="F11" s="219" t="s">
        <v>457</v>
      </c>
      <c r="G11" s="219" t="s">
        <v>457</v>
      </c>
      <c r="H11" s="220" t="s">
        <v>406</v>
      </c>
      <c r="I11" s="221">
        <v>800</v>
      </c>
      <c r="J11" s="219" t="s">
        <v>457</v>
      </c>
      <c r="K11" s="219" t="s">
        <v>457</v>
      </c>
      <c r="L11" s="219" t="s">
        <v>457</v>
      </c>
      <c r="M11" s="219" t="s">
        <v>457</v>
      </c>
      <c r="N11" s="219" t="s">
        <v>457</v>
      </c>
      <c r="O11" s="219" t="s">
        <v>457</v>
      </c>
      <c r="P11" s="219" t="s">
        <v>457</v>
      </c>
      <c r="Q11" s="219" t="s">
        <v>457</v>
      </c>
      <c r="R11" s="219" t="s">
        <v>457</v>
      </c>
      <c r="S11" s="219" t="s">
        <v>457</v>
      </c>
      <c r="T11" s="219" t="s">
        <v>457</v>
      </c>
      <c r="U11" s="219" t="s">
        <v>457</v>
      </c>
      <c r="V11" s="219" t="s">
        <v>457</v>
      </c>
      <c r="W11" s="219" t="s">
        <v>457</v>
      </c>
      <c r="X11" s="219" t="s">
        <v>457</v>
      </c>
      <c r="Y11" s="219" t="s">
        <v>457</v>
      </c>
      <c r="Z11" s="219" t="s">
        <v>457</v>
      </c>
      <c r="AA11" s="219" t="s">
        <v>457</v>
      </c>
      <c r="AB11" s="222"/>
    </row>
    <row r="12" spans="4:28" ht="27.95" customHeight="1">
      <c r="D12" s="223">
        <v>2</v>
      </c>
      <c r="E12" s="224" t="s">
        <v>163</v>
      </c>
      <c r="F12" s="219" t="s">
        <v>457</v>
      </c>
      <c r="G12" s="219" t="s">
        <v>457</v>
      </c>
      <c r="H12" s="225" t="s">
        <v>340</v>
      </c>
      <c r="I12" s="226">
        <v>600</v>
      </c>
      <c r="J12" s="219" t="s">
        <v>457</v>
      </c>
      <c r="K12" s="219" t="s">
        <v>457</v>
      </c>
      <c r="L12" s="219" t="s">
        <v>457</v>
      </c>
      <c r="M12" s="219" t="s">
        <v>457</v>
      </c>
      <c r="N12" s="219" t="s">
        <v>457</v>
      </c>
      <c r="O12" s="219" t="s">
        <v>457</v>
      </c>
      <c r="P12" s="219" t="s">
        <v>457</v>
      </c>
      <c r="Q12" s="219" t="s">
        <v>457</v>
      </c>
      <c r="R12" s="219" t="s">
        <v>457</v>
      </c>
      <c r="S12" s="219" t="s">
        <v>457</v>
      </c>
      <c r="T12" s="219" t="s">
        <v>457</v>
      </c>
      <c r="U12" s="219" t="s">
        <v>457</v>
      </c>
      <c r="V12" s="219" t="s">
        <v>457</v>
      </c>
      <c r="W12" s="219" t="s">
        <v>457</v>
      </c>
      <c r="X12" s="219" t="s">
        <v>457</v>
      </c>
      <c r="Y12" s="219" t="s">
        <v>457</v>
      </c>
      <c r="Z12" s="219" t="s">
        <v>457</v>
      </c>
      <c r="AA12" s="219" t="s">
        <v>457</v>
      </c>
      <c r="AB12" s="222"/>
    </row>
    <row r="13" spans="4:28" ht="27.95" customHeight="1">
      <c r="D13" s="217">
        <v>3</v>
      </c>
      <c r="E13" s="218" t="s">
        <v>221</v>
      </c>
      <c r="F13" s="219" t="s">
        <v>457</v>
      </c>
      <c r="G13" s="219" t="s">
        <v>457</v>
      </c>
      <c r="H13" s="225" t="s">
        <v>222</v>
      </c>
      <c r="I13" s="227">
        <v>300</v>
      </c>
      <c r="J13" s="219" t="s">
        <v>457</v>
      </c>
      <c r="K13" s="219" t="s">
        <v>457</v>
      </c>
      <c r="L13" s="219" t="s">
        <v>457</v>
      </c>
      <c r="M13" s="219" t="s">
        <v>457</v>
      </c>
      <c r="N13" s="219" t="s">
        <v>457</v>
      </c>
      <c r="O13" s="219" t="s">
        <v>457</v>
      </c>
      <c r="P13" s="219" t="s">
        <v>457</v>
      </c>
      <c r="Q13" s="219" t="s">
        <v>457</v>
      </c>
      <c r="R13" s="219" t="s">
        <v>457</v>
      </c>
      <c r="S13" s="219" t="s">
        <v>457</v>
      </c>
      <c r="T13" s="219" t="s">
        <v>457</v>
      </c>
      <c r="U13" s="219" t="s">
        <v>457</v>
      </c>
      <c r="V13" s="219" t="s">
        <v>457</v>
      </c>
      <c r="W13" s="219" t="s">
        <v>457</v>
      </c>
      <c r="X13" s="219" t="s">
        <v>457</v>
      </c>
      <c r="Y13" s="219" t="s">
        <v>457</v>
      </c>
      <c r="Z13" s="219" t="s">
        <v>457</v>
      </c>
      <c r="AA13" s="219" t="s">
        <v>457</v>
      </c>
      <c r="AB13" s="222"/>
    </row>
    <row r="14" spans="4:28" ht="27.95" customHeight="1">
      <c r="D14" s="223">
        <v>4</v>
      </c>
      <c r="E14" s="218" t="s">
        <v>227</v>
      </c>
      <c r="F14" s="219" t="s">
        <v>457</v>
      </c>
      <c r="G14" s="219" t="s">
        <v>457</v>
      </c>
      <c r="H14" s="225" t="s">
        <v>407</v>
      </c>
      <c r="I14" s="228">
        <v>300</v>
      </c>
      <c r="J14" s="219" t="s">
        <v>457</v>
      </c>
      <c r="K14" s="219" t="s">
        <v>457</v>
      </c>
      <c r="L14" s="219" t="s">
        <v>457</v>
      </c>
      <c r="M14" s="219" t="s">
        <v>457</v>
      </c>
      <c r="N14" s="219" t="s">
        <v>457</v>
      </c>
      <c r="O14" s="219" t="s">
        <v>457</v>
      </c>
      <c r="P14" s="219" t="s">
        <v>457</v>
      </c>
      <c r="Q14" s="219" t="s">
        <v>457</v>
      </c>
      <c r="R14" s="219" t="s">
        <v>457</v>
      </c>
      <c r="S14" s="219" t="s">
        <v>457</v>
      </c>
      <c r="T14" s="219" t="s">
        <v>457</v>
      </c>
      <c r="U14" s="219" t="s">
        <v>457</v>
      </c>
      <c r="V14" s="219" t="s">
        <v>457</v>
      </c>
      <c r="W14" s="219" t="s">
        <v>457</v>
      </c>
      <c r="X14" s="219" t="s">
        <v>457</v>
      </c>
      <c r="Y14" s="219" t="s">
        <v>457</v>
      </c>
      <c r="Z14" s="219" t="s">
        <v>457</v>
      </c>
      <c r="AA14" s="219" t="s">
        <v>457</v>
      </c>
      <c r="AB14" s="229"/>
    </row>
    <row r="15" spans="4:28" ht="27.95" customHeight="1">
      <c r="D15" s="217">
        <v>5</v>
      </c>
      <c r="E15" s="230" t="s">
        <v>146</v>
      </c>
      <c r="F15" s="219" t="s">
        <v>457</v>
      </c>
      <c r="G15" s="219" t="s">
        <v>457</v>
      </c>
      <c r="H15" s="225" t="s">
        <v>147</v>
      </c>
      <c r="I15" s="231">
        <v>500</v>
      </c>
      <c r="J15" s="219" t="s">
        <v>457</v>
      </c>
      <c r="K15" s="219" t="s">
        <v>457</v>
      </c>
      <c r="L15" s="219" t="s">
        <v>457</v>
      </c>
      <c r="M15" s="219" t="s">
        <v>457</v>
      </c>
      <c r="N15" s="219" t="s">
        <v>457</v>
      </c>
      <c r="O15" s="219" t="s">
        <v>457</v>
      </c>
      <c r="P15" s="219" t="s">
        <v>457</v>
      </c>
      <c r="Q15" s="219" t="s">
        <v>457</v>
      </c>
      <c r="R15" s="219" t="s">
        <v>457</v>
      </c>
      <c r="S15" s="219" t="s">
        <v>457</v>
      </c>
      <c r="T15" s="219" t="s">
        <v>457</v>
      </c>
      <c r="U15" s="219" t="s">
        <v>457</v>
      </c>
      <c r="V15" s="219" t="s">
        <v>457</v>
      </c>
      <c r="W15" s="219" t="s">
        <v>457</v>
      </c>
      <c r="X15" s="219" t="s">
        <v>457</v>
      </c>
      <c r="Y15" s="219" t="s">
        <v>457</v>
      </c>
      <c r="Z15" s="219" t="s">
        <v>457</v>
      </c>
      <c r="AA15" s="219" t="s">
        <v>457</v>
      </c>
      <c r="AB15" s="222"/>
    </row>
    <row r="16" spans="4:28" ht="27.95" customHeight="1">
      <c r="D16" s="223">
        <v>6</v>
      </c>
      <c r="E16" s="230" t="s">
        <v>76</v>
      </c>
      <c r="F16" s="219" t="s">
        <v>457</v>
      </c>
      <c r="G16" s="219" t="s">
        <v>457</v>
      </c>
      <c r="H16" s="225" t="s">
        <v>447</v>
      </c>
      <c r="I16" s="232">
        <v>500</v>
      </c>
      <c r="J16" s="219" t="s">
        <v>457</v>
      </c>
      <c r="K16" s="219" t="s">
        <v>457</v>
      </c>
      <c r="L16" s="219" t="s">
        <v>457</v>
      </c>
      <c r="M16" s="219" t="s">
        <v>457</v>
      </c>
      <c r="N16" s="219" t="s">
        <v>457</v>
      </c>
      <c r="O16" s="219" t="s">
        <v>457</v>
      </c>
      <c r="P16" s="219" t="s">
        <v>457</v>
      </c>
      <c r="Q16" s="219" t="s">
        <v>457</v>
      </c>
      <c r="R16" s="219" t="s">
        <v>457</v>
      </c>
      <c r="S16" s="219" t="s">
        <v>457</v>
      </c>
      <c r="T16" s="219" t="s">
        <v>457</v>
      </c>
      <c r="U16" s="219" t="s">
        <v>457</v>
      </c>
      <c r="V16" s="219" t="s">
        <v>457</v>
      </c>
      <c r="W16" s="219" t="s">
        <v>457</v>
      </c>
      <c r="X16" s="219" t="s">
        <v>457</v>
      </c>
      <c r="Y16" s="219" t="s">
        <v>457</v>
      </c>
      <c r="Z16" s="219" t="s">
        <v>457</v>
      </c>
      <c r="AA16" s="219" t="s">
        <v>457</v>
      </c>
      <c r="AB16" s="233"/>
    </row>
    <row r="17" spans="4:28" ht="27.95" customHeight="1">
      <c r="D17" s="217">
        <v>7</v>
      </c>
      <c r="E17" s="224" t="s">
        <v>53</v>
      </c>
      <c r="F17" s="219" t="s">
        <v>457</v>
      </c>
      <c r="G17" s="219" t="s">
        <v>457</v>
      </c>
      <c r="H17" s="225" t="s">
        <v>70</v>
      </c>
      <c r="I17" s="234">
        <v>400</v>
      </c>
      <c r="J17" s="219" t="s">
        <v>457</v>
      </c>
      <c r="K17" s="219" t="s">
        <v>457</v>
      </c>
      <c r="L17" s="219" t="s">
        <v>457</v>
      </c>
      <c r="M17" s="219" t="s">
        <v>457</v>
      </c>
      <c r="N17" s="219" t="s">
        <v>457</v>
      </c>
      <c r="O17" s="219" t="s">
        <v>457</v>
      </c>
      <c r="P17" s="219" t="s">
        <v>457</v>
      </c>
      <c r="Q17" s="219" t="s">
        <v>457</v>
      </c>
      <c r="R17" s="219" t="s">
        <v>457</v>
      </c>
      <c r="S17" s="219" t="s">
        <v>457</v>
      </c>
      <c r="T17" s="219" t="s">
        <v>457</v>
      </c>
      <c r="U17" s="219" t="s">
        <v>457</v>
      </c>
      <c r="V17" s="219" t="s">
        <v>457</v>
      </c>
      <c r="W17" s="219" t="s">
        <v>457</v>
      </c>
      <c r="X17" s="219" t="s">
        <v>457</v>
      </c>
      <c r="Y17" s="219" t="s">
        <v>457</v>
      </c>
      <c r="Z17" s="219" t="s">
        <v>457</v>
      </c>
      <c r="AA17" s="219" t="s">
        <v>457</v>
      </c>
      <c r="AB17" s="222"/>
    </row>
    <row r="18" spans="4:28" ht="27.95" customHeight="1">
      <c r="D18" s="223">
        <v>8</v>
      </c>
      <c r="E18" s="230" t="s">
        <v>54</v>
      </c>
      <c r="F18" s="219" t="s">
        <v>457</v>
      </c>
      <c r="G18" s="219" t="s">
        <v>457</v>
      </c>
      <c r="H18" s="225" t="s">
        <v>336</v>
      </c>
      <c r="I18" s="235">
        <v>350</v>
      </c>
      <c r="J18" s="219" t="s">
        <v>457</v>
      </c>
      <c r="K18" s="219" t="s">
        <v>457</v>
      </c>
      <c r="L18" s="219" t="s">
        <v>457</v>
      </c>
      <c r="M18" s="219" t="s">
        <v>457</v>
      </c>
      <c r="N18" s="219" t="s">
        <v>457</v>
      </c>
      <c r="O18" s="219" t="s">
        <v>457</v>
      </c>
      <c r="P18" s="219" t="s">
        <v>457</v>
      </c>
      <c r="Q18" s="219" t="s">
        <v>457</v>
      </c>
      <c r="R18" s="219" t="s">
        <v>457</v>
      </c>
      <c r="S18" s="219" t="s">
        <v>457</v>
      </c>
      <c r="T18" s="219" t="s">
        <v>457</v>
      </c>
      <c r="U18" s="219" t="s">
        <v>457</v>
      </c>
      <c r="V18" s="219" t="s">
        <v>457</v>
      </c>
      <c r="W18" s="219" t="s">
        <v>457</v>
      </c>
      <c r="X18" s="219" t="s">
        <v>457</v>
      </c>
      <c r="Y18" s="219" t="s">
        <v>457</v>
      </c>
      <c r="Z18" s="219" t="s">
        <v>457</v>
      </c>
      <c r="AA18" s="219" t="s">
        <v>457</v>
      </c>
      <c r="AB18" s="236"/>
    </row>
    <row r="19" spans="4:28" ht="27.95" customHeight="1">
      <c r="D19" s="217">
        <v>9</v>
      </c>
      <c r="E19" s="230" t="s">
        <v>87</v>
      </c>
      <c r="F19" s="219" t="s">
        <v>457</v>
      </c>
      <c r="G19" s="219" t="s">
        <v>457</v>
      </c>
      <c r="H19" s="225" t="s">
        <v>160</v>
      </c>
      <c r="I19" s="237">
        <v>1000</v>
      </c>
      <c r="J19" s="219" t="s">
        <v>457</v>
      </c>
      <c r="K19" s="219" t="s">
        <v>457</v>
      </c>
      <c r="L19" s="219" t="s">
        <v>457</v>
      </c>
      <c r="M19" s="219" t="s">
        <v>457</v>
      </c>
      <c r="N19" s="219" t="s">
        <v>457</v>
      </c>
      <c r="O19" s="219" t="s">
        <v>457</v>
      </c>
      <c r="P19" s="219" t="s">
        <v>457</v>
      </c>
      <c r="Q19" s="219" t="s">
        <v>457</v>
      </c>
      <c r="R19" s="219" t="s">
        <v>457</v>
      </c>
      <c r="S19" s="219" t="s">
        <v>457</v>
      </c>
      <c r="T19" s="219" t="s">
        <v>457</v>
      </c>
      <c r="U19" s="219" t="s">
        <v>457</v>
      </c>
      <c r="V19" s="219" t="s">
        <v>457</v>
      </c>
      <c r="W19" s="219" t="s">
        <v>457</v>
      </c>
      <c r="X19" s="219" t="s">
        <v>457</v>
      </c>
      <c r="Y19" s="219" t="s">
        <v>457</v>
      </c>
      <c r="Z19" s="219" t="s">
        <v>457</v>
      </c>
      <c r="AA19" s="219" t="s">
        <v>457</v>
      </c>
      <c r="AB19" s="236"/>
    </row>
    <row r="20" spans="4:28" ht="27.95" customHeight="1">
      <c r="D20" s="223">
        <v>10</v>
      </c>
      <c r="E20" s="230" t="s">
        <v>177</v>
      </c>
      <c r="F20" s="219" t="s">
        <v>457</v>
      </c>
      <c r="G20" s="219" t="s">
        <v>457</v>
      </c>
      <c r="H20" s="225" t="s">
        <v>285</v>
      </c>
      <c r="I20" s="238">
        <v>350</v>
      </c>
      <c r="J20" s="219" t="s">
        <v>457</v>
      </c>
      <c r="K20" s="219" t="s">
        <v>457</v>
      </c>
      <c r="L20" s="219" t="s">
        <v>457</v>
      </c>
      <c r="M20" s="219" t="s">
        <v>457</v>
      </c>
      <c r="N20" s="219" t="s">
        <v>457</v>
      </c>
      <c r="O20" s="219" t="s">
        <v>457</v>
      </c>
      <c r="P20" s="219" t="s">
        <v>457</v>
      </c>
      <c r="Q20" s="219" t="s">
        <v>457</v>
      </c>
      <c r="R20" s="219" t="s">
        <v>457</v>
      </c>
      <c r="S20" s="219" t="s">
        <v>457</v>
      </c>
      <c r="T20" s="219" t="s">
        <v>457</v>
      </c>
      <c r="U20" s="219" t="s">
        <v>457</v>
      </c>
      <c r="V20" s="219" t="s">
        <v>457</v>
      </c>
      <c r="W20" s="219" t="s">
        <v>457</v>
      </c>
      <c r="X20" s="219" t="s">
        <v>457</v>
      </c>
      <c r="Y20" s="219" t="s">
        <v>457</v>
      </c>
      <c r="Z20" s="219" t="s">
        <v>457</v>
      </c>
      <c r="AA20" s="219" t="s">
        <v>457</v>
      </c>
      <c r="AB20" s="229"/>
    </row>
    <row r="21" spans="4:28" ht="27.95" customHeight="1">
      <c r="D21" s="217">
        <v>11</v>
      </c>
      <c r="E21" s="224" t="s">
        <v>77</v>
      </c>
      <c r="F21" s="219" t="s">
        <v>457</v>
      </c>
      <c r="G21" s="219" t="s">
        <v>457</v>
      </c>
      <c r="H21" s="225" t="s">
        <v>448</v>
      </c>
      <c r="I21" s="239">
        <v>365</v>
      </c>
      <c r="J21" s="219" t="s">
        <v>457</v>
      </c>
      <c r="K21" s="219" t="s">
        <v>457</v>
      </c>
      <c r="L21" s="219" t="s">
        <v>457</v>
      </c>
      <c r="M21" s="219" t="s">
        <v>457</v>
      </c>
      <c r="N21" s="219" t="s">
        <v>457</v>
      </c>
      <c r="O21" s="219" t="s">
        <v>457</v>
      </c>
      <c r="P21" s="219" t="s">
        <v>457</v>
      </c>
      <c r="Q21" s="219" t="s">
        <v>457</v>
      </c>
      <c r="R21" s="219" t="s">
        <v>457</v>
      </c>
      <c r="S21" s="219" t="s">
        <v>457</v>
      </c>
      <c r="T21" s="219" t="s">
        <v>457</v>
      </c>
      <c r="U21" s="219" t="s">
        <v>457</v>
      </c>
      <c r="V21" s="219" t="s">
        <v>457</v>
      </c>
      <c r="W21" s="219" t="s">
        <v>457</v>
      </c>
      <c r="X21" s="219" t="s">
        <v>457</v>
      </c>
      <c r="Y21" s="219" t="s">
        <v>457</v>
      </c>
      <c r="Z21" s="219" t="s">
        <v>457</v>
      </c>
      <c r="AA21" s="219" t="s">
        <v>457</v>
      </c>
      <c r="AB21" s="222"/>
    </row>
    <row r="22" spans="4:28" ht="27.95" customHeight="1">
      <c r="D22" s="223">
        <v>12</v>
      </c>
      <c r="E22" s="230" t="s">
        <v>60</v>
      </c>
      <c r="F22" s="219" t="s">
        <v>457</v>
      </c>
      <c r="G22" s="219" t="s">
        <v>457</v>
      </c>
      <c r="H22" s="225" t="s">
        <v>139</v>
      </c>
      <c r="I22" s="240">
        <v>350</v>
      </c>
      <c r="J22" s="219" t="s">
        <v>457</v>
      </c>
      <c r="K22" s="219" t="s">
        <v>457</v>
      </c>
      <c r="L22" s="219" t="s">
        <v>457</v>
      </c>
      <c r="M22" s="219" t="s">
        <v>457</v>
      </c>
      <c r="N22" s="219" t="s">
        <v>457</v>
      </c>
      <c r="O22" s="219" t="s">
        <v>457</v>
      </c>
      <c r="P22" s="219" t="s">
        <v>457</v>
      </c>
      <c r="Q22" s="219" t="s">
        <v>457</v>
      </c>
      <c r="R22" s="219" t="s">
        <v>457</v>
      </c>
      <c r="S22" s="219" t="s">
        <v>457</v>
      </c>
      <c r="T22" s="219" t="s">
        <v>457</v>
      </c>
      <c r="U22" s="219" t="s">
        <v>457</v>
      </c>
      <c r="V22" s="219" t="s">
        <v>457</v>
      </c>
      <c r="W22" s="219" t="s">
        <v>457</v>
      </c>
      <c r="X22" s="219" t="s">
        <v>457</v>
      </c>
      <c r="Y22" s="219" t="s">
        <v>457</v>
      </c>
      <c r="Z22" s="219" t="s">
        <v>457</v>
      </c>
      <c r="AA22" s="219" t="s">
        <v>457</v>
      </c>
      <c r="AB22" s="229"/>
    </row>
    <row r="23" spans="4:28" ht="27.95" customHeight="1">
      <c r="D23" s="217">
        <v>13</v>
      </c>
      <c r="E23" s="230" t="s">
        <v>180</v>
      </c>
      <c r="F23" s="219" t="s">
        <v>457</v>
      </c>
      <c r="G23" s="219" t="s">
        <v>457</v>
      </c>
      <c r="H23" s="225" t="s">
        <v>181</v>
      </c>
      <c r="I23" s="241">
        <v>350</v>
      </c>
      <c r="J23" s="219" t="s">
        <v>457</v>
      </c>
      <c r="K23" s="219" t="s">
        <v>457</v>
      </c>
      <c r="L23" s="219" t="s">
        <v>457</v>
      </c>
      <c r="M23" s="219" t="s">
        <v>457</v>
      </c>
      <c r="N23" s="219" t="s">
        <v>457</v>
      </c>
      <c r="O23" s="219" t="s">
        <v>457</v>
      </c>
      <c r="P23" s="219" t="s">
        <v>457</v>
      </c>
      <c r="Q23" s="219" t="s">
        <v>457</v>
      </c>
      <c r="R23" s="219" t="s">
        <v>457</v>
      </c>
      <c r="S23" s="219" t="s">
        <v>457</v>
      </c>
      <c r="T23" s="219" t="s">
        <v>457</v>
      </c>
      <c r="U23" s="219" t="s">
        <v>457</v>
      </c>
      <c r="V23" s="219" t="s">
        <v>457</v>
      </c>
      <c r="W23" s="219" t="s">
        <v>457</v>
      </c>
      <c r="X23" s="219" t="s">
        <v>457</v>
      </c>
      <c r="Y23" s="219" t="s">
        <v>457</v>
      </c>
      <c r="Z23" s="219" t="s">
        <v>457</v>
      </c>
      <c r="AA23" s="219" t="s">
        <v>457</v>
      </c>
      <c r="AB23" s="222"/>
    </row>
    <row r="24" spans="4:28" ht="27.95" customHeight="1">
      <c r="D24" s="223">
        <v>14</v>
      </c>
      <c r="E24" s="230" t="s">
        <v>143</v>
      </c>
      <c r="F24" s="219" t="s">
        <v>457</v>
      </c>
      <c r="G24" s="219" t="s">
        <v>457</v>
      </c>
      <c r="H24" s="225" t="s">
        <v>278</v>
      </c>
      <c r="I24" s="242">
        <v>400</v>
      </c>
      <c r="J24" s="219" t="s">
        <v>457</v>
      </c>
      <c r="K24" s="219" t="s">
        <v>457</v>
      </c>
      <c r="L24" s="219" t="s">
        <v>457</v>
      </c>
      <c r="M24" s="219" t="s">
        <v>457</v>
      </c>
      <c r="N24" s="219" t="s">
        <v>457</v>
      </c>
      <c r="O24" s="219" t="s">
        <v>457</v>
      </c>
      <c r="P24" s="219" t="s">
        <v>457</v>
      </c>
      <c r="Q24" s="219" t="s">
        <v>457</v>
      </c>
      <c r="R24" s="219" t="s">
        <v>457</v>
      </c>
      <c r="S24" s="219" t="s">
        <v>457</v>
      </c>
      <c r="T24" s="219" t="s">
        <v>457</v>
      </c>
      <c r="U24" s="219" t="s">
        <v>457</v>
      </c>
      <c r="V24" s="219" t="s">
        <v>457</v>
      </c>
      <c r="W24" s="219" t="s">
        <v>457</v>
      </c>
      <c r="X24" s="219" t="s">
        <v>457</v>
      </c>
      <c r="Y24" s="219" t="s">
        <v>457</v>
      </c>
      <c r="Z24" s="219" t="s">
        <v>457</v>
      </c>
      <c r="AA24" s="219" t="s">
        <v>457</v>
      </c>
      <c r="AB24" s="236"/>
    </row>
    <row r="25" spans="4:28" ht="27.95" customHeight="1">
      <c r="D25" s="217">
        <v>15</v>
      </c>
      <c r="E25" s="230" t="s">
        <v>141</v>
      </c>
      <c r="F25" s="219" t="s">
        <v>457</v>
      </c>
      <c r="G25" s="219" t="s">
        <v>457</v>
      </c>
      <c r="H25" s="225" t="s">
        <v>249</v>
      </c>
      <c r="I25" s="240">
        <v>400</v>
      </c>
      <c r="J25" s="219" t="s">
        <v>457</v>
      </c>
      <c r="K25" s="219" t="s">
        <v>457</v>
      </c>
      <c r="L25" s="219" t="s">
        <v>457</v>
      </c>
      <c r="M25" s="219" t="s">
        <v>457</v>
      </c>
      <c r="N25" s="219" t="s">
        <v>457</v>
      </c>
      <c r="O25" s="219" t="s">
        <v>457</v>
      </c>
      <c r="P25" s="219" t="s">
        <v>457</v>
      </c>
      <c r="Q25" s="219" t="s">
        <v>457</v>
      </c>
      <c r="R25" s="219" t="s">
        <v>457</v>
      </c>
      <c r="S25" s="219" t="s">
        <v>457</v>
      </c>
      <c r="T25" s="219" t="s">
        <v>457</v>
      </c>
      <c r="U25" s="219" t="s">
        <v>457</v>
      </c>
      <c r="V25" s="219" t="s">
        <v>457</v>
      </c>
      <c r="W25" s="219" t="s">
        <v>457</v>
      </c>
      <c r="X25" s="219" t="s">
        <v>457</v>
      </c>
      <c r="Y25" s="219" t="s">
        <v>457</v>
      </c>
      <c r="Z25" s="219" t="s">
        <v>457</v>
      </c>
      <c r="AA25" s="219" t="s">
        <v>457</v>
      </c>
      <c r="AB25" s="236"/>
    </row>
    <row r="26" spans="4:28" ht="27.95" customHeight="1">
      <c r="D26" s="223">
        <v>16</v>
      </c>
      <c r="E26" s="230" t="s">
        <v>172</v>
      </c>
      <c r="F26" s="219" t="s">
        <v>457</v>
      </c>
      <c r="G26" s="219" t="s">
        <v>457</v>
      </c>
      <c r="H26" s="225" t="s">
        <v>68</v>
      </c>
      <c r="I26" s="243">
        <v>350</v>
      </c>
      <c r="J26" s="219" t="s">
        <v>457</v>
      </c>
      <c r="K26" s="219" t="s">
        <v>457</v>
      </c>
      <c r="L26" s="219" t="s">
        <v>457</v>
      </c>
      <c r="M26" s="219" t="s">
        <v>457</v>
      </c>
      <c r="N26" s="219" t="s">
        <v>457</v>
      </c>
      <c r="O26" s="219" t="s">
        <v>457</v>
      </c>
      <c r="P26" s="219" t="s">
        <v>457</v>
      </c>
      <c r="Q26" s="219" t="s">
        <v>457</v>
      </c>
      <c r="R26" s="219" t="s">
        <v>457</v>
      </c>
      <c r="S26" s="219" t="s">
        <v>457</v>
      </c>
      <c r="T26" s="219" t="s">
        <v>457</v>
      </c>
      <c r="U26" s="219" t="s">
        <v>457</v>
      </c>
      <c r="V26" s="219" t="s">
        <v>457</v>
      </c>
      <c r="W26" s="219" t="s">
        <v>457</v>
      </c>
      <c r="X26" s="219" t="s">
        <v>457</v>
      </c>
      <c r="Y26" s="219" t="s">
        <v>457</v>
      </c>
      <c r="Z26" s="219" t="s">
        <v>457</v>
      </c>
      <c r="AA26" s="219" t="s">
        <v>457</v>
      </c>
      <c r="AB26" s="236"/>
    </row>
    <row r="27" spans="4:28" ht="27.95" customHeight="1">
      <c r="D27" s="217">
        <v>17</v>
      </c>
      <c r="E27" s="224" t="s">
        <v>247</v>
      </c>
      <c r="F27" s="219" t="s">
        <v>457</v>
      </c>
      <c r="G27" s="219" t="s">
        <v>457</v>
      </c>
      <c r="H27" s="225" t="s">
        <v>231</v>
      </c>
      <c r="I27" s="244">
        <v>300</v>
      </c>
      <c r="J27" s="219" t="s">
        <v>457</v>
      </c>
      <c r="K27" s="219" t="s">
        <v>457</v>
      </c>
      <c r="L27" s="219" t="s">
        <v>457</v>
      </c>
      <c r="M27" s="219" t="s">
        <v>457</v>
      </c>
      <c r="N27" s="219" t="s">
        <v>457</v>
      </c>
      <c r="O27" s="219" t="s">
        <v>457</v>
      </c>
      <c r="P27" s="219" t="s">
        <v>457</v>
      </c>
      <c r="Q27" s="219" t="s">
        <v>457</v>
      </c>
      <c r="R27" s="219" t="s">
        <v>457</v>
      </c>
      <c r="S27" s="219" t="s">
        <v>457</v>
      </c>
      <c r="T27" s="219" t="s">
        <v>457</v>
      </c>
      <c r="U27" s="219" t="s">
        <v>457</v>
      </c>
      <c r="V27" s="219" t="s">
        <v>457</v>
      </c>
      <c r="W27" s="219" t="s">
        <v>457</v>
      </c>
      <c r="X27" s="219" t="s">
        <v>457</v>
      </c>
      <c r="Y27" s="219" t="s">
        <v>457</v>
      </c>
      <c r="Z27" s="219" t="s">
        <v>457</v>
      </c>
      <c r="AA27" s="219" t="s">
        <v>457</v>
      </c>
      <c r="AB27" s="229"/>
    </row>
    <row r="28" spans="4:28" ht="27.95" customHeight="1">
      <c r="D28" s="223">
        <v>18</v>
      </c>
      <c r="E28" s="230" t="s">
        <v>137</v>
      </c>
      <c r="F28" s="219" t="s">
        <v>457</v>
      </c>
      <c r="G28" s="219" t="s">
        <v>457</v>
      </c>
      <c r="H28" s="225" t="s">
        <v>68</v>
      </c>
      <c r="I28" s="232">
        <v>350</v>
      </c>
      <c r="J28" s="219" t="s">
        <v>457</v>
      </c>
      <c r="K28" s="219" t="s">
        <v>457</v>
      </c>
      <c r="L28" s="219" t="s">
        <v>457</v>
      </c>
      <c r="M28" s="219" t="s">
        <v>457</v>
      </c>
      <c r="N28" s="219" t="s">
        <v>457</v>
      </c>
      <c r="O28" s="219" t="s">
        <v>457</v>
      </c>
      <c r="P28" s="219" t="s">
        <v>457</v>
      </c>
      <c r="Q28" s="219" t="s">
        <v>457</v>
      </c>
      <c r="R28" s="219" t="s">
        <v>457</v>
      </c>
      <c r="S28" s="219" t="s">
        <v>457</v>
      </c>
      <c r="T28" s="219" t="s">
        <v>457</v>
      </c>
      <c r="U28" s="219" t="s">
        <v>457</v>
      </c>
      <c r="V28" s="219" t="s">
        <v>457</v>
      </c>
      <c r="W28" s="219" t="s">
        <v>457</v>
      </c>
      <c r="X28" s="219" t="s">
        <v>457</v>
      </c>
      <c r="Y28" s="219" t="s">
        <v>457</v>
      </c>
      <c r="Z28" s="219" t="s">
        <v>457</v>
      </c>
      <c r="AA28" s="219" t="s">
        <v>457</v>
      </c>
      <c r="AB28" s="236"/>
    </row>
    <row r="29" spans="4:28" ht="27.95" customHeight="1">
      <c r="D29" s="217">
        <v>19</v>
      </c>
      <c r="E29" s="224" t="s">
        <v>124</v>
      </c>
      <c r="F29" s="219" t="s">
        <v>457</v>
      </c>
      <c r="G29" s="219" t="s">
        <v>457</v>
      </c>
      <c r="H29" s="225" t="s">
        <v>68</v>
      </c>
      <c r="I29" s="221">
        <v>350</v>
      </c>
      <c r="J29" s="219" t="s">
        <v>457</v>
      </c>
      <c r="K29" s="219" t="s">
        <v>457</v>
      </c>
      <c r="L29" s="219" t="s">
        <v>457</v>
      </c>
      <c r="M29" s="219" t="s">
        <v>457</v>
      </c>
      <c r="N29" s="219" t="s">
        <v>457</v>
      </c>
      <c r="O29" s="219" t="s">
        <v>457</v>
      </c>
      <c r="P29" s="219" t="s">
        <v>457</v>
      </c>
      <c r="Q29" s="219" t="s">
        <v>457</v>
      </c>
      <c r="R29" s="219" t="s">
        <v>457</v>
      </c>
      <c r="S29" s="219" t="s">
        <v>457</v>
      </c>
      <c r="T29" s="219" t="s">
        <v>457</v>
      </c>
      <c r="U29" s="219" t="s">
        <v>457</v>
      </c>
      <c r="V29" s="219" t="s">
        <v>457</v>
      </c>
      <c r="W29" s="219" t="s">
        <v>457</v>
      </c>
      <c r="X29" s="219" t="s">
        <v>457</v>
      </c>
      <c r="Y29" s="219" t="s">
        <v>457</v>
      </c>
      <c r="Z29" s="219" t="s">
        <v>457</v>
      </c>
      <c r="AA29" s="219" t="s">
        <v>457</v>
      </c>
      <c r="AB29" s="236"/>
    </row>
    <row r="30" spans="4:28" ht="27.95" customHeight="1">
      <c r="D30" s="223">
        <v>20</v>
      </c>
      <c r="E30" s="224" t="s">
        <v>198</v>
      </c>
      <c r="F30" s="219" t="s">
        <v>457</v>
      </c>
      <c r="G30" s="219" t="s">
        <v>457</v>
      </c>
      <c r="H30" s="225" t="s">
        <v>68</v>
      </c>
      <c r="I30" s="228">
        <v>350</v>
      </c>
      <c r="J30" s="219" t="s">
        <v>457</v>
      </c>
      <c r="K30" s="219" t="s">
        <v>457</v>
      </c>
      <c r="L30" s="219" t="s">
        <v>457</v>
      </c>
      <c r="M30" s="219" t="s">
        <v>457</v>
      </c>
      <c r="N30" s="219" t="s">
        <v>457</v>
      </c>
      <c r="O30" s="219" t="s">
        <v>457</v>
      </c>
      <c r="P30" s="219" t="s">
        <v>457</v>
      </c>
      <c r="Q30" s="219" t="s">
        <v>457</v>
      </c>
      <c r="R30" s="219" t="s">
        <v>457</v>
      </c>
      <c r="S30" s="219" t="s">
        <v>457</v>
      </c>
      <c r="T30" s="219" t="s">
        <v>457</v>
      </c>
      <c r="U30" s="219" t="s">
        <v>457</v>
      </c>
      <c r="V30" s="219" t="s">
        <v>457</v>
      </c>
      <c r="W30" s="219" t="s">
        <v>457</v>
      </c>
      <c r="X30" s="219" t="s">
        <v>457</v>
      </c>
      <c r="Y30" s="219" t="s">
        <v>457</v>
      </c>
      <c r="Z30" s="219" t="s">
        <v>457</v>
      </c>
      <c r="AA30" s="219" t="s">
        <v>457</v>
      </c>
      <c r="AB30" s="222"/>
    </row>
    <row r="31" spans="4:28" ht="27.95" customHeight="1">
      <c r="D31" s="217">
        <v>21</v>
      </c>
      <c r="E31" s="224" t="s">
        <v>337</v>
      </c>
      <c r="F31" s="219" t="s">
        <v>457</v>
      </c>
      <c r="G31" s="219" t="s">
        <v>457</v>
      </c>
      <c r="H31" s="225" t="s">
        <v>338</v>
      </c>
      <c r="I31" s="227">
        <v>350</v>
      </c>
      <c r="J31" s="219" t="s">
        <v>457</v>
      </c>
      <c r="K31" s="219" t="s">
        <v>457</v>
      </c>
      <c r="L31" s="219" t="s">
        <v>457</v>
      </c>
      <c r="M31" s="219" t="s">
        <v>457</v>
      </c>
      <c r="N31" s="219" t="s">
        <v>457</v>
      </c>
      <c r="O31" s="219" t="s">
        <v>457</v>
      </c>
      <c r="P31" s="219" t="s">
        <v>457</v>
      </c>
      <c r="Q31" s="219" t="s">
        <v>457</v>
      </c>
      <c r="R31" s="219" t="s">
        <v>457</v>
      </c>
      <c r="S31" s="219" t="s">
        <v>457</v>
      </c>
      <c r="T31" s="219" t="s">
        <v>457</v>
      </c>
      <c r="U31" s="219" t="s">
        <v>457</v>
      </c>
      <c r="V31" s="219" t="s">
        <v>457</v>
      </c>
      <c r="W31" s="219" t="s">
        <v>457</v>
      </c>
      <c r="X31" s="219" t="s">
        <v>457</v>
      </c>
      <c r="Y31" s="219" t="s">
        <v>457</v>
      </c>
      <c r="Z31" s="219" t="s">
        <v>457</v>
      </c>
      <c r="AA31" s="219" t="s">
        <v>457</v>
      </c>
      <c r="AB31" s="229"/>
    </row>
    <row r="32" spans="4:28" ht="27.95" customHeight="1">
      <c r="D32" s="223">
        <v>22</v>
      </c>
      <c r="E32" s="224" t="s">
        <v>446</v>
      </c>
      <c r="F32" s="219" t="s">
        <v>457</v>
      </c>
      <c r="G32" s="219" t="s">
        <v>457</v>
      </c>
      <c r="H32" s="225" t="s">
        <v>277</v>
      </c>
      <c r="I32" s="227">
        <v>300</v>
      </c>
      <c r="J32" s="219" t="s">
        <v>457</v>
      </c>
      <c r="K32" s="219" t="s">
        <v>457</v>
      </c>
      <c r="L32" s="219" t="s">
        <v>457</v>
      </c>
      <c r="M32" s="219" t="s">
        <v>457</v>
      </c>
      <c r="N32" s="219" t="s">
        <v>457</v>
      </c>
      <c r="O32" s="219" t="s">
        <v>457</v>
      </c>
      <c r="P32" s="219" t="s">
        <v>457</v>
      </c>
      <c r="Q32" s="219" t="s">
        <v>457</v>
      </c>
      <c r="R32" s="219" t="s">
        <v>457</v>
      </c>
      <c r="S32" s="219" t="s">
        <v>457</v>
      </c>
      <c r="T32" s="219" t="s">
        <v>457</v>
      </c>
      <c r="U32" s="219" t="s">
        <v>457</v>
      </c>
      <c r="V32" s="219" t="s">
        <v>457</v>
      </c>
      <c r="W32" s="219" t="s">
        <v>457</v>
      </c>
      <c r="X32" s="219" t="s">
        <v>457</v>
      </c>
      <c r="Y32" s="219" t="s">
        <v>457</v>
      </c>
      <c r="Z32" s="219" t="s">
        <v>457</v>
      </c>
      <c r="AA32" s="219" t="s">
        <v>457</v>
      </c>
      <c r="AB32" s="236"/>
    </row>
    <row r="33" spans="4:28" ht="27.95" customHeight="1">
      <c r="D33" s="217">
        <v>23</v>
      </c>
      <c r="E33" s="230" t="s">
        <v>201</v>
      </c>
      <c r="F33" s="219" t="s">
        <v>457</v>
      </c>
      <c r="G33" s="219" t="s">
        <v>457</v>
      </c>
      <c r="H33" s="225" t="s">
        <v>68</v>
      </c>
      <c r="I33" s="240">
        <v>350</v>
      </c>
      <c r="J33" s="219" t="s">
        <v>457</v>
      </c>
      <c r="K33" s="219" t="s">
        <v>457</v>
      </c>
      <c r="L33" s="219" t="s">
        <v>457</v>
      </c>
      <c r="M33" s="219" t="s">
        <v>457</v>
      </c>
      <c r="N33" s="219" t="s">
        <v>457</v>
      </c>
      <c r="O33" s="219" t="s">
        <v>457</v>
      </c>
      <c r="P33" s="219" t="s">
        <v>457</v>
      </c>
      <c r="Q33" s="219" t="s">
        <v>457</v>
      </c>
      <c r="R33" s="219" t="s">
        <v>457</v>
      </c>
      <c r="S33" s="219" t="s">
        <v>457</v>
      </c>
      <c r="T33" s="219" t="s">
        <v>457</v>
      </c>
      <c r="U33" s="219" t="s">
        <v>457</v>
      </c>
      <c r="V33" s="219" t="s">
        <v>457</v>
      </c>
      <c r="W33" s="219" t="s">
        <v>457</v>
      </c>
      <c r="X33" s="219" t="s">
        <v>457</v>
      </c>
      <c r="Y33" s="219" t="s">
        <v>457</v>
      </c>
      <c r="Z33" s="219" t="s">
        <v>457</v>
      </c>
      <c r="AA33" s="219" t="s">
        <v>457</v>
      </c>
      <c r="AB33" s="245"/>
    </row>
    <row r="34" spans="4:28" ht="27.95" customHeight="1">
      <c r="D34" s="223">
        <v>24</v>
      </c>
      <c r="E34" s="230" t="s">
        <v>348</v>
      </c>
      <c r="F34" s="219" t="s">
        <v>457</v>
      </c>
      <c r="G34" s="219" t="s">
        <v>457</v>
      </c>
      <c r="H34" s="225" t="s">
        <v>349</v>
      </c>
      <c r="I34" s="238">
        <v>350</v>
      </c>
      <c r="J34" s="219" t="s">
        <v>457</v>
      </c>
      <c r="K34" s="219" t="s">
        <v>457</v>
      </c>
      <c r="L34" s="219" t="s">
        <v>457</v>
      </c>
      <c r="M34" s="219" t="s">
        <v>457</v>
      </c>
      <c r="N34" s="219" t="s">
        <v>457</v>
      </c>
      <c r="O34" s="219" t="s">
        <v>457</v>
      </c>
      <c r="P34" s="219" t="s">
        <v>457</v>
      </c>
      <c r="Q34" s="219" t="s">
        <v>457</v>
      </c>
      <c r="R34" s="219" t="s">
        <v>457</v>
      </c>
      <c r="S34" s="219" t="s">
        <v>457</v>
      </c>
      <c r="T34" s="219" t="s">
        <v>457</v>
      </c>
      <c r="U34" s="219" t="s">
        <v>457</v>
      </c>
      <c r="V34" s="219" t="s">
        <v>457</v>
      </c>
      <c r="W34" s="219" t="s">
        <v>457</v>
      </c>
      <c r="X34" s="219" t="s">
        <v>457</v>
      </c>
      <c r="Y34" s="219" t="s">
        <v>457</v>
      </c>
      <c r="Z34" s="219" t="s">
        <v>457</v>
      </c>
      <c r="AA34" s="219" t="s">
        <v>457</v>
      </c>
      <c r="AB34" s="229"/>
    </row>
    <row r="35" spans="4:28" ht="27.95" customHeight="1">
      <c r="D35" s="223">
        <v>25</v>
      </c>
      <c r="E35" s="230" t="s">
        <v>178</v>
      </c>
      <c r="F35" s="219" t="s">
        <v>457</v>
      </c>
      <c r="G35" s="219" t="s">
        <v>457</v>
      </c>
      <c r="H35" s="225" t="s">
        <v>260</v>
      </c>
      <c r="I35" s="238">
        <v>350</v>
      </c>
      <c r="J35" s="219" t="s">
        <v>457</v>
      </c>
      <c r="K35" s="219" t="s">
        <v>457</v>
      </c>
      <c r="L35" s="219" t="s">
        <v>457</v>
      </c>
      <c r="M35" s="219" t="s">
        <v>457</v>
      </c>
      <c r="N35" s="219" t="s">
        <v>457</v>
      </c>
      <c r="O35" s="219" t="s">
        <v>457</v>
      </c>
      <c r="P35" s="219" t="s">
        <v>457</v>
      </c>
      <c r="Q35" s="219" t="s">
        <v>457</v>
      </c>
      <c r="R35" s="219" t="s">
        <v>457</v>
      </c>
      <c r="S35" s="219" t="s">
        <v>457</v>
      </c>
      <c r="T35" s="219" t="s">
        <v>457</v>
      </c>
      <c r="U35" s="219" t="s">
        <v>457</v>
      </c>
      <c r="V35" s="219" t="s">
        <v>457</v>
      </c>
      <c r="W35" s="219" t="s">
        <v>457</v>
      </c>
      <c r="X35" s="219" t="s">
        <v>457</v>
      </c>
      <c r="Y35" s="219" t="s">
        <v>457</v>
      </c>
      <c r="Z35" s="219" t="s">
        <v>457</v>
      </c>
      <c r="AA35" s="219" t="s">
        <v>457</v>
      </c>
      <c r="AB35" s="245"/>
    </row>
    <row r="36" spans="4:28" ht="27.95" customHeight="1">
      <c r="D36" s="223">
        <v>26</v>
      </c>
      <c r="E36" s="230" t="s">
        <v>183</v>
      </c>
      <c r="F36" s="219" t="s">
        <v>457</v>
      </c>
      <c r="G36" s="219" t="s">
        <v>457</v>
      </c>
      <c r="H36" s="225" t="s">
        <v>443</v>
      </c>
      <c r="I36" s="244">
        <v>350</v>
      </c>
      <c r="J36" s="219" t="s">
        <v>457</v>
      </c>
      <c r="K36" s="219" t="s">
        <v>457</v>
      </c>
      <c r="L36" s="219" t="s">
        <v>457</v>
      </c>
      <c r="M36" s="219" t="s">
        <v>457</v>
      </c>
      <c r="N36" s="219" t="s">
        <v>457</v>
      </c>
      <c r="O36" s="219" t="s">
        <v>457</v>
      </c>
      <c r="P36" s="219" t="s">
        <v>457</v>
      </c>
      <c r="Q36" s="219" t="s">
        <v>457</v>
      </c>
      <c r="R36" s="219" t="s">
        <v>457</v>
      </c>
      <c r="S36" s="219" t="s">
        <v>457</v>
      </c>
      <c r="T36" s="219" t="s">
        <v>457</v>
      </c>
      <c r="U36" s="219" t="s">
        <v>457</v>
      </c>
      <c r="V36" s="219" t="s">
        <v>457</v>
      </c>
      <c r="W36" s="219" t="s">
        <v>457</v>
      </c>
      <c r="X36" s="219" t="s">
        <v>457</v>
      </c>
      <c r="Y36" s="219" t="s">
        <v>457</v>
      </c>
      <c r="Z36" s="219" t="s">
        <v>457</v>
      </c>
      <c r="AA36" s="219" t="s">
        <v>457</v>
      </c>
      <c r="AB36" s="236"/>
    </row>
    <row r="37" spans="4:28" ht="27.95" customHeight="1">
      <c r="D37" s="223">
        <v>27</v>
      </c>
      <c r="E37" s="230" t="s">
        <v>240</v>
      </c>
      <c r="F37" s="219" t="s">
        <v>457</v>
      </c>
      <c r="G37" s="219" t="s">
        <v>457</v>
      </c>
      <c r="H37" s="225" t="s">
        <v>260</v>
      </c>
      <c r="I37" s="237">
        <v>450</v>
      </c>
      <c r="J37" s="219" t="s">
        <v>457</v>
      </c>
      <c r="K37" s="219" t="s">
        <v>457</v>
      </c>
      <c r="L37" s="219" t="s">
        <v>457</v>
      </c>
      <c r="M37" s="219" t="s">
        <v>457</v>
      </c>
      <c r="N37" s="219" t="s">
        <v>457</v>
      </c>
      <c r="O37" s="219" t="s">
        <v>457</v>
      </c>
      <c r="P37" s="219" t="s">
        <v>457</v>
      </c>
      <c r="Q37" s="219" t="s">
        <v>457</v>
      </c>
      <c r="R37" s="219" t="s">
        <v>457</v>
      </c>
      <c r="S37" s="219" t="s">
        <v>457</v>
      </c>
      <c r="T37" s="219" t="s">
        <v>457</v>
      </c>
      <c r="U37" s="219" t="s">
        <v>457</v>
      </c>
      <c r="V37" s="219" t="s">
        <v>457</v>
      </c>
      <c r="W37" s="219" t="s">
        <v>457</v>
      </c>
      <c r="X37" s="219" t="s">
        <v>457</v>
      </c>
      <c r="Y37" s="219" t="s">
        <v>457</v>
      </c>
      <c r="Z37" s="219" t="s">
        <v>457</v>
      </c>
      <c r="AA37" s="219" t="s">
        <v>457</v>
      </c>
      <c r="AB37" s="222"/>
    </row>
    <row r="38" spans="4:28" ht="27.95" customHeight="1">
      <c r="D38" s="223">
        <v>28</v>
      </c>
      <c r="E38" s="224" t="s">
        <v>279</v>
      </c>
      <c r="F38" s="219" t="s">
        <v>457</v>
      </c>
      <c r="G38" s="219" t="s">
        <v>457</v>
      </c>
      <c r="H38" s="225" t="s">
        <v>281</v>
      </c>
      <c r="I38" s="227">
        <v>300</v>
      </c>
      <c r="J38" s="219" t="s">
        <v>457</v>
      </c>
      <c r="K38" s="219" t="s">
        <v>457</v>
      </c>
      <c r="L38" s="219" t="s">
        <v>457</v>
      </c>
      <c r="M38" s="219" t="s">
        <v>457</v>
      </c>
      <c r="N38" s="219" t="s">
        <v>457</v>
      </c>
      <c r="O38" s="219" t="s">
        <v>457</v>
      </c>
      <c r="P38" s="219" t="s">
        <v>457</v>
      </c>
      <c r="Q38" s="219" t="s">
        <v>457</v>
      </c>
      <c r="R38" s="219" t="s">
        <v>457</v>
      </c>
      <c r="S38" s="219" t="s">
        <v>457</v>
      </c>
      <c r="T38" s="219" t="s">
        <v>457</v>
      </c>
      <c r="U38" s="219" t="s">
        <v>457</v>
      </c>
      <c r="V38" s="219" t="s">
        <v>457</v>
      </c>
      <c r="W38" s="219" t="s">
        <v>457</v>
      </c>
      <c r="X38" s="219" t="s">
        <v>457</v>
      </c>
      <c r="Y38" s="219" t="s">
        <v>457</v>
      </c>
      <c r="Z38" s="219" t="s">
        <v>457</v>
      </c>
      <c r="AA38" s="219" t="s">
        <v>457</v>
      </c>
      <c r="AB38" s="222"/>
    </row>
    <row r="39" spans="4:28" ht="27.95" customHeight="1">
      <c r="D39" s="223">
        <v>29</v>
      </c>
      <c r="E39" s="224" t="s">
        <v>49</v>
      </c>
      <c r="F39" s="219" t="s">
        <v>457</v>
      </c>
      <c r="G39" s="219" t="s">
        <v>457</v>
      </c>
      <c r="H39" s="225" t="s">
        <v>214</v>
      </c>
      <c r="I39" s="246">
        <v>365</v>
      </c>
      <c r="J39" s="219" t="s">
        <v>457</v>
      </c>
      <c r="K39" s="219" t="s">
        <v>457</v>
      </c>
      <c r="L39" s="219" t="s">
        <v>457</v>
      </c>
      <c r="M39" s="219" t="s">
        <v>457</v>
      </c>
      <c r="N39" s="219" t="s">
        <v>457</v>
      </c>
      <c r="O39" s="219" t="s">
        <v>457</v>
      </c>
      <c r="P39" s="219" t="s">
        <v>457</v>
      </c>
      <c r="Q39" s="219" t="s">
        <v>457</v>
      </c>
      <c r="R39" s="219" t="s">
        <v>457</v>
      </c>
      <c r="S39" s="219" t="s">
        <v>457</v>
      </c>
      <c r="T39" s="219" t="s">
        <v>457</v>
      </c>
      <c r="U39" s="219" t="s">
        <v>457</v>
      </c>
      <c r="V39" s="219" t="s">
        <v>457</v>
      </c>
      <c r="W39" s="219" t="s">
        <v>457</v>
      </c>
      <c r="X39" s="219" t="s">
        <v>457</v>
      </c>
      <c r="Y39" s="219" t="s">
        <v>457</v>
      </c>
      <c r="Z39" s="219" t="s">
        <v>457</v>
      </c>
      <c r="AA39" s="219" t="s">
        <v>457</v>
      </c>
      <c r="AB39" s="229"/>
    </row>
    <row r="40" spans="4:28" ht="27.95" customHeight="1">
      <c r="D40" s="223">
        <v>30</v>
      </c>
      <c r="E40" s="230" t="s">
        <v>41</v>
      </c>
      <c r="F40" s="219" t="s">
        <v>457</v>
      </c>
      <c r="G40" s="219" t="s">
        <v>457</v>
      </c>
      <c r="H40" s="225" t="s">
        <v>259</v>
      </c>
      <c r="I40" s="231">
        <v>350</v>
      </c>
      <c r="J40" s="219" t="s">
        <v>457</v>
      </c>
      <c r="K40" s="219" t="s">
        <v>457</v>
      </c>
      <c r="L40" s="219" t="s">
        <v>457</v>
      </c>
      <c r="M40" s="219" t="s">
        <v>457</v>
      </c>
      <c r="N40" s="219" t="s">
        <v>457</v>
      </c>
      <c r="O40" s="219" t="s">
        <v>457</v>
      </c>
      <c r="P40" s="219" t="s">
        <v>457</v>
      </c>
      <c r="Q40" s="219" t="s">
        <v>457</v>
      </c>
      <c r="R40" s="219" t="s">
        <v>457</v>
      </c>
      <c r="S40" s="219" t="s">
        <v>457</v>
      </c>
      <c r="T40" s="219" t="s">
        <v>457</v>
      </c>
      <c r="U40" s="219" t="s">
        <v>457</v>
      </c>
      <c r="V40" s="219" t="s">
        <v>457</v>
      </c>
      <c r="W40" s="219" t="s">
        <v>457</v>
      </c>
      <c r="X40" s="219" t="s">
        <v>457</v>
      </c>
      <c r="Y40" s="219" t="s">
        <v>457</v>
      </c>
      <c r="Z40" s="219" t="s">
        <v>457</v>
      </c>
      <c r="AA40" s="219" t="s">
        <v>457</v>
      </c>
      <c r="AB40" s="236"/>
    </row>
    <row r="41" spans="4:28" ht="27.95" customHeight="1">
      <c r="D41" s="223">
        <v>31</v>
      </c>
      <c r="E41" s="218" t="s">
        <v>216</v>
      </c>
      <c r="F41" s="219" t="s">
        <v>457</v>
      </c>
      <c r="G41" s="219" t="s">
        <v>457</v>
      </c>
      <c r="H41" s="225" t="s">
        <v>139</v>
      </c>
      <c r="I41" s="227">
        <v>300</v>
      </c>
      <c r="J41" s="219" t="s">
        <v>457</v>
      </c>
      <c r="K41" s="219" t="s">
        <v>457</v>
      </c>
      <c r="L41" s="219" t="s">
        <v>457</v>
      </c>
      <c r="M41" s="219" t="s">
        <v>457</v>
      </c>
      <c r="N41" s="219" t="s">
        <v>457</v>
      </c>
      <c r="O41" s="219" t="s">
        <v>457</v>
      </c>
      <c r="P41" s="219" t="s">
        <v>457</v>
      </c>
      <c r="Q41" s="219" t="s">
        <v>457</v>
      </c>
      <c r="R41" s="219" t="s">
        <v>457</v>
      </c>
      <c r="S41" s="219" t="s">
        <v>457</v>
      </c>
      <c r="T41" s="219" t="s">
        <v>457</v>
      </c>
      <c r="U41" s="219" t="s">
        <v>457</v>
      </c>
      <c r="V41" s="219" t="s">
        <v>457</v>
      </c>
      <c r="W41" s="219" t="s">
        <v>457</v>
      </c>
      <c r="X41" s="219" t="s">
        <v>457</v>
      </c>
      <c r="Y41" s="219" t="s">
        <v>457</v>
      </c>
      <c r="Z41" s="219" t="s">
        <v>457</v>
      </c>
      <c r="AA41" s="219" t="s">
        <v>457</v>
      </c>
      <c r="AB41" s="236"/>
    </row>
    <row r="42" spans="4:28" ht="27.95" customHeight="1">
      <c r="D42" s="223">
        <v>32</v>
      </c>
      <c r="E42" s="224" t="s">
        <v>193</v>
      </c>
      <c r="F42" s="219" t="s">
        <v>457</v>
      </c>
      <c r="G42" s="219" t="s">
        <v>457</v>
      </c>
      <c r="H42" s="225" t="s">
        <v>262</v>
      </c>
      <c r="I42" s="247">
        <v>600</v>
      </c>
      <c r="J42" s="219" t="s">
        <v>457</v>
      </c>
      <c r="K42" s="219" t="s">
        <v>457</v>
      </c>
      <c r="L42" s="219" t="s">
        <v>457</v>
      </c>
      <c r="M42" s="219" t="s">
        <v>457</v>
      </c>
      <c r="N42" s="219" t="s">
        <v>457</v>
      </c>
      <c r="O42" s="219" t="s">
        <v>457</v>
      </c>
      <c r="P42" s="219" t="s">
        <v>457</v>
      </c>
      <c r="Q42" s="219" t="s">
        <v>457</v>
      </c>
      <c r="R42" s="219" t="s">
        <v>457</v>
      </c>
      <c r="S42" s="219" t="s">
        <v>457</v>
      </c>
      <c r="T42" s="219" t="s">
        <v>457</v>
      </c>
      <c r="U42" s="219" t="s">
        <v>457</v>
      </c>
      <c r="V42" s="219" t="s">
        <v>457</v>
      </c>
      <c r="W42" s="219" t="s">
        <v>457</v>
      </c>
      <c r="X42" s="219" t="s">
        <v>457</v>
      </c>
      <c r="Y42" s="219" t="s">
        <v>457</v>
      </c>
      <c r="Z42" s="219" t="s">
        <v>457</v>
      </c>
      <c r="AA42" s="219" t="s">
        <v>457</v>
      </c>
      <c r="AB42" s="229"/>
    </row>
    <row r="43" spans="4:28" ht="27.95" customHeight="1">
      <c r="D43" s="223">
        <v>33</v>
      </c>
      <c r="E43" s="218" t="s">
        <v>225</v>
      </c>
      <c r="F43" s="219" t="s">
        <v>457</v>
      </c>
      <c r="G43" s="219" t="s">
        <v>457</v>
      </c>
      <c r="H43" s="225" t="s">
        <v>332</v>
      </c>
      <c r="I43" s="247">
        <v>450</v>
      </c>
      <c r="J43" s="219" t="s">
        <v>457</v>
      </c>
      <c r="K43" s="219" t="s">
        <v>457</v>
      </c>
      <c r="L43" s="219" t="s">
        <v>457</v>
      </c>
      <c r="M43" s="219" t="s">
        <v>457</v>
      </c>
      <c r="N43" s="219" t="s">
        <v>457</v>
      </c>
      <c r="O43" s="219" t="s">
        <v>457</v>
      </c>
      <c r="P43" s="219" t="s">
        <v>457</v>
      </c>
      <c r="Q43" s="219" t="s">
        <v>457</v>
      </c>
      <c r="R43" s="219" t="s">
        <v>457</v>
      </c>
      <c r="S43" s="219" t="s">
        <v>457</v>
      </c>
      <c r="T43" s="219" t="s">
        <v>457</v>
      </c>
      <c r="U43" s="219" t="s">
        <v>457</v>
      </c>
      <c r="V43" s="219" t="s">
        <v>457</v>
      </c>
      <c r="W43" s="219" t="s">
        <v>457</v>
      </c>
      <c r="X43" s="219" t="s">
        <v>457</v>
      </c>
      <c r="Y43" s="219" t="s">
        <v>457</v>
      </c>
      <c r="Z43" s="219" t="s">
        <v>457</v>
      </c>
      <c r="AA43" s="219" t="s">
        <v>457</v>
      </c>
      <c r="AB43" s="229"/>
    </row>
    <row r="44" spans="4:28" ht="27.95" customHeight="1">
      <c r="D44" s="223">
        <v>34</v>
      </c>
      <c r="E44" s="218" t="s">
        <v>276</v>
      </c>
      <c r="F44" s="219" t="s">
        <v>457</v>
      </c>
      <c r="G44" s="219" t="s">
        <v>457</v>
      </c>
      <c r="H44" s="248" t="s">
        <v>414</v>
      </c>
      <c r="I44" s="239">
        <v>400</v>
      </c>
      <c r="J44" s="219" t="s">
        <v>457</v>
      </c>
      <c r="K44" s="219" t="s">
        <v>457</v>
      </c>
      <c r="L44" s="219" t="s">
        <v>457</v>
      </c>
      <c r="M44" s="219" t="s">
        <v>457</v>
      </c>
      <c r="N44" s="219" t="s">
        <v>457</v>
      </c>
      <c r="O44" s="219" t="s">
        <v>457</v>
      </c>
      <c r="P44" s="219" t="s">
        <v>457</v>
      </c>
      <c r="Q44" s="219" t="s">
        <v>457</v>
      </c>
      <c r="R44" s="219" t="s">
        <v>457</v>
      </c>
      <c r="S44" s="219" t="s">
        <v>457</v>
      </c>
      <c r="T44" s="219" t="s">
        <v>457</v>
      </c>
      <c r="U44" s="219" t="s">
        <v>457</v>
      </c>
      <c r="V44" s="219" t="s">
        <v>457</v>
      </c>
      <c r="W44" s="219" t="s">
        <v>457</v>
      </c>
      <c r="X44" s="219" t="s">
        <v>457</v>
      </c>
      <c r="Y44" s="219" t="s">
        <v>457</v>
      </c>
      <c r="Z44" s="219" t="s">
        <v>457</v>
      </c>
      <c r="AA44" s="219" t="s">
        <v>457</v>
      </c>
      <c r="AB44" s="222"/>
    </row>
    <row r="45" spans="4:28" ht="27.95" customHeight="1">
      <c r="D45" s="223">
        <v>35</v>
      </c>
      <c r="E45" s="218" t="s">
        <v>232</v>
      </c>
      <c r="F45" s="219" t="s">
        <v>457</v>
      </c>
      <c r="G45" s="219" t="s">
        <v>457</v>
      </c>
      <c r="H45" s="225" t="s">
        <v>331</v>
      </c>
      <c r="I45" s="247">
        <v>450</v>
      </c>
      <c r="J45" s="219" t="s">
        <v>457</v>
      </c>
      <c r="K45" s="219" t="s">
        <v>457</v>
      </c>
      <c r="L45" s="219" t="s">
        <v>457</v>
      </c>
      <c r="M45" s="219" t="s">
        <v>457</v>
      </c>
      <c r="N45" s="219" t="s">
        <v>457</v>
      </c>
      <c r="O45" s="219" t="s">
        <v>457</v>
      </c>
      <c r="P45" s="219" t="s">
        <v>457</v>
      </c>
      <c r="Q45" s="219" t="s">
        <v>457</v>
      </c>
      <c r="R45" s="219" t="s">
        <v>457</v>
      </c>
      <c r="S45" s="219" t="s">
        <v>457</v>
      </c>
      <c r="T45" s="219" t="s">
        <v>457</v>
      </c>
      <c r="U45" s="219" t="s">
        <v>457</v>
      </c>
      <c r="V45" s="219" t="s">
        <v>457</v>
      </c>
      <c r="W45" s="219" t="s">
        <v>457</v>
      </c>
      <c r="X45" s="219" t="s">
        <v>457</v>
      </c>
      <c r="Y45" s="219" t="s">
        <v>457</v>
      </c>
      <c r="Z45" s="219" t="s">
        <v>457</v>
      </c>
      <c r="AA45" s="219" t="s">
        <v>457</v>
      </c>
      <c r="AB45" s="236"/>
    </row>
    <row r="46" spans="4:28" ht="27.95" customHeight="1">
      <c r="D46" s="223">
        <v>36</v>
      </c>
      <c r="E46" s="218" t="s">
        <v>226</v>
      </c>
      <c r="F46" s="219" t="s">
        <v>457</v>
      </c>
      <c r="G46" s="219" t="s">
        <v>457</v>
      </c>
      <c r="H46" s="225" t="s">
        <v>270</v>
      </c>
      <c r="I46" s="228">
        <v>300</v>
      </c>
      <c r="J46" s="219" t="s">
        <v>457</v>
      </c>
      <c r="K46" s="219" t="s">
        <v>457</v>
      </c>
      <c r="L46" s="219" t="s">
        <v>457</v>
      </c>
      <c r="M46" s="219" t="s">
        <v>457</v>
      </c>
      <c r="N46" s="219" t="s">
        <v>457</v>
      </c>
      <c r="O46" s="219" t="s">
        <v>457</v>
      </c>
      <c r="P46" s="219" t="s">
        <v>457</v>
      </c>
      <c r="Q46" s="219" t="s">
        <v>457</v>
      </c>
      <c r="R46" s="219" t="s">
        <v>457</v>
      </c>
      <c r="S46" s="219" t="s">
        <v>457</v>
      </c>
      <c r="T46" s="219" t="s">
        <v>457</v>
      </c>
      <c r="U46" s="219" t="s">
        <v>457</v>
      </c>
      <c r="V46" s="219" t="s">
        <v>457</v>
      </c>
      <c r="W46" s="219" t="s">
        <v>457</v>
      </c>
      <c r="X46" s="219" t="s">
        <v>457</v>
      </c>
      <c r="Y46" s="219" t="s">
        <v>457</v>
      </c>
      <c r="Z46" s="219" t="s">
        <v>457</v>
      </c>
      <c r="AA46" s="219" t="s">
        <v>457</v>
      </c>
      <c r="AB46" s="229"/>
    </row>
    <row r="47" spans="4:28" ht="27.95" customHeight="1">
      <c r="D47" s="223">
        <v>37</v>
      </c>
      <c r="E47" s="249" t="s">
        <v>228</v>
      </c>
      <c r="F47" s="219" t="s">
        <v>457</v>
      </c>
      <c r="G47" s="219" t="s">
        <v>457</v>
      </c>
      <c r="H47" s="225" t="s">
        <v>334</v>
      </c>
      <c r="I47" s="243">
        <v>300</v>
      </c>
      <c r="J47" s="219" t="s">
        <v>457</v>
      </c>
      <c r="K47" s="219" t="s">
        <v>457</v>
      </c>
      <c r="L47" s="219" t="s">
        <v>457</v>
      </c>
      <c r="M47" s="219" t="s">
        <v>457</v>
      </c>
      <c r="N47" s="219" t="s">
        <v>457</v>
      </c>
      <c r="O47" s="219" t="s">
        <v>457</v>
      </c>
      <c r="P47" s="219" t="s">
        <v>457</v>
      </c>
      <c r="Q47" s="219" t="s">
        <v>457</v>
      </c>
      <c r="R47" s="219" t="s">
        <v>457</v>
      </c>
      <c r="S47" s="219" t="s">
        <v>457</v>
      </c>
      <c r="T47" s="219" t="s">
        <v>457</v>
      </c>
      <c r="U47" s="219" t="s">
        <v>457</v>
      </c>
      <c r="V47" s="219" t="s">
        <v>457</v>
      </c>
      <c r="W47" s="219" t="s">
        <v>457</v>
      </c>
      <c r="X47" s="219" t="s">
        <v>457</v>
      </c>
      <c r="Y47" s="219" t="s">
        <v>457</v>
      </c>
      <c r="Z47" s="219" t="s">
        <v>457</v>
      </c>
      <c r="AA47" s="219" t="s">
        <v>457</v>
      </c>
      <c r="AB47" s="229"/>
    </row>
    <row r="48" spans="4:28" ht="27.95" customHeight="1">
      <c r="D48" s="223">
        <v>38</v>
      </c>
      <c r="E48" s="218" t="s">
        <v>220</v>
      </c>
      <c r="F48" s="219" t="s">
        <v>457</v>
      </c>
      <c r="G48" s="219" t="s">
        <v>457</v>
      </c>
      <c r="H48" s="225" t="s">
        <v>11</v>
      </c>
      <c r="I48" s="227">
        <v>300</v>
      </c>
      <c r="J48" s="219" t="s">
        <v>457</v>
      </c>
      <c r="K48" s="219" t="s">
        <v>457</v>
      </c>
      <c r="L48" s="219" t="s">
        <v>457</v>
      </c>
      <c r="M48" s="219" t="s">
        <v>457</v>
      </c>
      <c r="N48" s="219" t="s">
        <v>457</v>
      </c>
      <c r="O48" s="219" t="s">
        <v>457</v>
      </c>
      <c r="P48" s="219" t="s">
        <v>457</v>
      </c>
      <c r="Q48" s="219" t="s">
        <v>457</v>
      </c>
      <c r="R48" s="219" t="s">
        <v>457</v>
      </c>
      <c r="S48" s="219" t="s">
        <v>457</v>
      </c>
      <c r="T48" s="219" t="s">
        <v>457</v>
      </c>
      <c r="U48" s="219" t="s">
        <v>457</v>
      </c>
      <c r="V48" s="219" t="s">
        <v>457</v>
      </c>
      <c r="W48" s="219" t="s">
        <v>457</v>
      </c>
      <c r="X48" s="219" t="s">
        <v>457</v>
      </c>
      <c r="Y48" s="219" t="s">
        <v>457</v>
      </c>
      <c r="Z48" s="219" t="s">
        <v>457</v>
      </c>
      <c r="AA48" s="219" t="s">
        <v>457</v>
      </c>
      <c r="AB48" s="229"/>
    </row>
    <row r="49" spans="4:28" ht="27.95" customHeight="1">
      <c r="D49" s="223">
        <v>39</v>
      </c>
      <c r="E49" s="224" t="s">
        <v>199</v>
      </c>
      <c r="F49" s="219" t="s">
        <v>457</v>
      </c>
      <c r="G49" s="219" t="s">
        <v>457</v>
      </c>
      <c r="H49" s="225" t="s">
        <v>263</v>
      </c>
      <c r="I49" s="227">
        <v>350</v>
      </c>
      <c r="J49" s="219" t="s">
        <v>457</v>
      </c>
      <c r="K49" s="219" t="s">
        <v>457</v>
      </c>
      <c r="L49" s="219" t="s">
        <v>457</v>
      </c>
      <c r="M49" s="219" t="s">
        <v>457</v>
      </c>
      <c r="N49" s="219" t="s">
        <v>457</v>
      </c>
      <c r="O49" s="219" t="s">
        <v>457</v>
      </c>
      <c r="P49" s="219" t="s">
        <v>457</v>
      </c>
      <c r="Q49" s="219" t="s">
        <v>457</v>
      </c>
      <c r="R49" s="219" t="s">
        <v>457</v>
      </c>
      <c r="S49" s="219" t="s">
        <v>457</v>
      </c>
      <c r="T49" s="219" t="s">
        <v>457</v>
      </c>
      <c r="U49" s="219" t="s">
        <v>457</v>
      </c>
      <c r="V49" s="219" t="s">
        <v>457</v>
      </c>
      <c r="W49" s="219" t="s">
        <v>457</v>
      </c>
      <c r="X49" s="219" t="s">
        <v>457</v>
      </c>
      <c r="Y49" s="219" t="s">
        <v>457</v>
      </c>
      <c r="Z49" s="219" t="s">
        <v>457</v>
      </c>
      <c r="AA49" s="219" t="s">
        <v>457</v>
      </c>
      <c r="AB49" s="229"/>
    </row>
    <row r="50" spans="4:28" ht="27.95" customHeight="1">
      <c r="D50" s="223">
        <v>40</v>
      </c>
      <c r="E50" s="218" t="s">
        <v>229</v>
      </c>
      <c r="F50" s="219" t="s">
        <v>457</v>
      </c>
      <c r="G50" s="219" t="s">
        <v>457</v>
      </c>
      <c r="H50" s="225" t="s">
        <v>36</v>
      </c>
      <c r="I50" s="247">
        <v>350</v>
      </c>
      <c r="J50" s="219" t="s">
        <v>457</v>
      </c>
      <c r="K50" s="219" t="s">
        <v>457</v>
      </c>
      <c r="L50" s="219" t="s">
        <v>457</v>
      </c>
      <c r="M50" s="219" t="s">
        <v>457</v>
      </c>
      <c r="N50" s="219" t="s">
        <v>457</v>
      </c>
      <c r="O50" s="219" t="s">
        <v>457</v>
      </c>
      <c r="P50" s="219" t="s">
        <v>457</v>
      </c>
      <c r="Q50" s="219" t="s">
        <v>457</v>
      </c>
      <c r="R50" s="219" t="s">
        <v>457</v>
      </c>
      <c r="S50" s="219" t="s">
        <v>457</v>
      </c>
      <c r="T50" s="219" t="s">
        <v>457</v>
      </c>
      <c r="U50" s="219" t="s">
        <v>457</v>
      </c>
      <c r="V50" s="219" t="s">
        <v>457</v>
      </c>
      <c r="W50" s="219" t="s">
        <v>457</v>
      </c>
      <c r="X50" s="219" t="s">
        <v>457</v>
      </c>
      <c r="Y50" s="219" t="s">
        <v>457</v>
      </c>
      <c r="Z50" s="219" t="s">
        <v>457</v>
      </c>
      <c r="AA50" s="219" t="s">
        <v>457</v>
      </c>
      <c r="AB50" s="229"/>
    </row>
    <row r="51" spans="4:28" ht="27.95" customHeight="1">
      <c r="D51" s="223">
        <v>41</v>
      </c>
      <c r="E51" s="218" t="s">
        <v>219</v>
      </c>
      <c r="F51" s="219" t="s">
        <v>457</v>
      </c>
      <c r="G51" s="219" t="s">
        <v>457</v>
      </c>
      <c r="H51" s="225" t="s">
        <v>36</v>
      </c>
      <c r="I51" s="250">
        <v>300</v>
      </c>
      <c r="J51" s="219" t="s">
        <v>457</v>
      </c>
      <c r="K51" s="219" t="s">
        <v>457</v>
      </c>
      <c r="L51" s="219" t="s">
        <v>457</v>
      </c>
      <c r="M51" s="219" t="s">
        <v>457</v>
      </c>
      <c r="N51" s="219" t="s">
        <v>457</v>
      </c>
      <c r="O51" s="219" t="s">
        <v>457</v>
      </c>
      <c r="P51" s="219" t="s">
        <v>457</v>
      </c>
      <c r="Q51" s="219" t="s">
        <v>457</v>
      </c>
      <c r="R51" s="219" t="s">
        <v>457</v>
      </c>
      <c r="S51" s="219" t="s">
        <v>457</v>
      </c>
      <c r="T51" s="219" t="s">
        <v>457</v>
      </c>
      <c r="U51" s="219" t="s">
        <v>457</v>
      </c>
      <c r="V51" s="219" t="s">
        <v>457</v>
      </c>
      <c r="W51" s="219" t="s">
        <v>457</v>
      </c>
      <c r="X51" s="219" t="s">
        <v>457</v>
      </c>
      <c r="Y51" s="219" t="s">
        <v>457</v>
      </c>
      <c r="Z51" s="219" t="s">
        <v>457</v>
      </c>
      <c r="AA51" s="219" t="s">
        <v>457</v>
      </c>
      <c r="AB51" s="229"/>
    </row>
    <row r="52" spans="4:28" ht="27.95" customHeight="1">
      <c r="D52" s="223">
        <v>42</v>
      </c>
      <c r="E52" s="224" t="s">
        <v>223</v>
      </c>
      <c r="F52" s="219" t="s">
        <v>457</v>
      </c>
      <c r="G52" s="219" t="s">
        <v>457</v>
      </c>
      <c r="H52" s="225" t="s">
        <v>416</v>
      </c>
      <c r="I52" s="227">
        <v>300</v>
      </c>
      <c r="J52" s="219" t="s">
        <v>457</v>
      </c>
      <c r="K52" s="219" t="s">
        <v>457</v>
      </c>
      <c r="L52" s="219" t="s">
        <v>457</v>
      </c>
      <c r="M52" s="219" t="s">
        <v>457</v>
      </c>
      <c r="N52" s="219" t="s">
        <v>457</v>
      </c>
      <c r="O52" s="219" t="s">
        <v>457</v>
      </c>
      <c r="P52" s="219" t="s">
        <v>457</v>
      </c>
      <c r="Q52" s="219" t="s">
        <v>457</v>
      </c>
      <c r="R52" s="219" t="s">
        <v>457</v>
      </c>
      <c r="S52" s="219" t="s">
        <v>457</v>
      </c>
      <c r="T52" s="219" t="s">
        <v>457</v>
      </c>
      <c r="U52" s="219" t="s">
        <v>457</v>
      </c>
      <c r="V52" s="219" t="s">
        <v>457</v>
      </c>
      <c r="W52" s="219" t="s">
        <v>457</v>
      </c>
      <c r="X52" s="219" t="s">
        <v>457</v>
      </c>
      <c r="Y52" s="219" t="s">
        <v>457</v>
      </c>
      <c r="Z52" s="219" t="s">
        <v>457</v>
      </c>
      <c r="AA52" s="219" t="s">
        <v>457</v>
      </c>
      <c r="AB52" s="222"/>
    </row>
    <row r="53" spans="4:28" ht="27.95" customHeight="1">
      <c r="D53" s="223">
        <v>43</v>
      </c>
      <c r="E53" s="218" t="s">
        <v>224</v>
      </c>
      <c r="F53" s="219" t="s">
        <v>457</v>
      </c>
      <c r="G53" s="219" t="s">
        <v>457</v>
      </c>
      <c r="H53" s="225" t="s">
        <v>36</v>
      </c>
      <c r="I53" s="247">
        <v>300</v>
      </c>
      <c r="J53" s="219" t="s">
        <v>457</v>
      </c>
      <c r="K53" s="219" t="s">
        <v>457</v>
      </c>
      <c r="L53" s="219" t="s">
        <v>457</v>
      </c>
      <c r="M53" s="219" t="s">
        <v>457</v>
      </c>
      <c r="N53" s="219" t="s">
        <v>457</v>
      </c>
      <c r="O53" s="219" t="s">
        <v>457</v>
      </c>
      <c r="P53" s="219" t="s">
        <v>457</v>
      </c>
      <c r="Q53" s="219" t="s">
        <v>457</v>
      </c>
      <c r="R53" s="219" t="s">
        <v>457</v>
      </c>
      <c r="S53" s="219" t="s">
        <v>457</v>
      </c>
      <c r="T53" s="219" t="s">
        <v>457</v>
      </c>
      <c r="U53" s="219" t="s">
        <v>457</v>
      </c>
      <c r="V53" s="219" t="s">
        <v>457</v>
      </c>
      <c r="W53" s="219" t="s">
        <v>457</v>
      </c>
      <c r="X53" s="219" t="s">
        <v>457</v>
      </c>
      <c r="Y53" s="219" t="s">
        <v>457</v>
      </c>
      <c r="Z53" s="219" t="s">
        <v>457</v>
      </c>
      <c r="AA53" s="219" t="s">
        <v>457</v>
      </c>
      <c r="AB53" s="229"/>
    </row>
    <row r="54" spans="4:28" ht="27.95" customHeight="1">
      <c r="D54" s="223">
        <v>44</v>
      </c>
      <c r="E54" s="218" t="s">
        <v>244</v>
      </c>
      <c r="F54" s="219" t="s">
        <v>457</v>
      </c>
      <c r="G54" s="219" t="s">
        <v>457</v>
      </c>
      <c r="H54" s="248" t="s">
        <v>334</v>
      </c>
      <c r="I54" s="247">
        <v>300</v>
      </c>
      <c r="J54" s="219" t="s">
        <v>457</v>
      </c>
      <c r="K54" s="219" t="s">
        <v>457</v>
      </c>
      <c r="L54" s="219" t="s">
        <v>457</v>
      </c>
      <c r="M54" s="219" t="s">
        <v>457</v>
      </c>
      <c r="N54" s="219" t="s">
        <v>457</v>
      </c>
      <c r="O54" s="219" t="s">
        <v>457</v>
      </c>
      <c r="P54" s="219" t="s">
        <v>457</v>
      </c>
      <c r="Q54" s="219" t="s">
        <v>457</v>
      </c>
      <c r="R54" s="219" t="s">
        <v>457</v>
      </c>
      <c r="S54" s="219" t="s">
        <v>457</v>
      </c>
      <c r="T54" s="219" t="s">
        <v>457</v>
      </c>
      <c r="U54" s="219" t="s">
        <v>457</v>
      </c>
      <c r="V54" s="219" t="s">
        <v>457</v>
      </c>
      <c r="W54" s="219" t="s">
        <v>457</v>
      </c>
      <c r="X54" s="219" t="s">
        <v>457</v>
      </c>
      <c r="Y54" s="219" t="s">
        <v>457</v>
      </c>
      <c r="Z54" s="219" t="s">
        <v>457</v>
      </c>
      <c r="AA54" s="219" t="s">
        <v>457</v>
      </c>
      <c r="AB54" s="229"/>
    </row>
    <row r="55" spans="4:28" ht="27.95" customHeight="1">
      <c r="D55" s="223">
        <v>45</v>
      </c>
      <c r="E55" s="218" t="s">
        <v>243</v>
      </c>
      <c r="F55" s="219" t="s">
        <v>457</v>
      </c>
      <c r="G55" s="219" t="s">
        <v>457</v>
      </c>
      <c r="H55" s="248" t="s">
        <v>333</v>
      </c>
      <c r="I55" s="247">
        <v>400</v>
      </c>
      <c r="J55" s="219" t="s">
        <v>457</v>
      </c>
      <c r="K55" s="219" t="s">
        <v>457</v>
      </c>
      <c r="L55" s="219" t="s">
        <v>457</v>
      </c>
      <c r="M55" s="219" t="s">
        <v>457</v>
      </c>
      <c r="N55" s="219" t="s">
        <v>457</v>
      </c>
      <c r="O55" s="219" t="s">
        <v>457</v>
      </c>
      <c r="P55" s="219" t="s">
        <v>457</v>
      </c>
      <c r="Q55" s="219" t="s">
        <v>457</v>
      </c>
      <c r="R55" s="219" t="s">
        <v>457</v>
      </c>
      <c r="S55" s="219" t="s">
        <v>457</v>
      </c>
      <c r="T55" s="219" t="s">
        <v>457</v>
      </c>
      <c r="U55" s="219" t="s">
        <v>457</v>
      </c>
      <c r="V55" s="219" t="s">
        <v>457</v>
      </c>
      <c r="W55" s="219" t="s">
        <v>457</v>
      </c>
      <c r="X55" s="219" t="s">
        <v>457</v>
      </c>
      <c r="Y55" s="219" t="s">
        <v>457</v>
      </c>
      <c r="Z55" s="219" t="s">
        <v>457</v>
      </c>
      <c r="AA55" s="219" t="s">
        <v>457</v>
      </c>
      <c r="AB55" s="236"/>
    </row>
    <row r="56" spans="4:28" ht="27.95" customHeight="1">
      <c r="D56" s="223">
        <v>46</v>
      </c>
      <c r="E56" s="218" t="s">
        <v>251</v>
      </c>
      <c r="F56" s="219" t="s">
        <v>457</v>
      </c>
      <c r="G56" s="219" t="s">
        <v>457</v>
      </c>
      <c r="H56" s="248" t="s">
        <v>117</v>
      </c>
      <c r="I56" s="239">
        <v>400</v>
      </c>
      <c r="J56" s="219" t="s">
        <v>457</v>
      </c>
      <c r="K56" s="219" t="s">
        <v>457</v>
      </c>
      <c r="L56" s="219" t="s">
        <v>457</v>
      </c>
      <c r="M56" s="219" t="s">
        <v>457</v>
      </c>
      <c r="N56" s="219" t="s">
        <v>457</v>
      </c>
      <c r="O56" s="219" t="s">
        <v>457</v>
      </c>
      <c r="P56" s="219" t="s">
        <v>457</v>
      </c>
      <c r="Q56" s="219" t="s">
        <v>457</v>
      </c>
      <c r="R56" s="219" t="s">
        <v>457</v>
      </c>
      <c r="S56" s="219" t="s">
        <v>457</v>
      </c>
      <c r="T56" s="219" t="s">
        <v>457</v>
      </c>
      <c r="U56" s="219" t="s">
        <v>457</v>
      </c>
      <c r="V56" s="219" t="s">
        <v>457</v>
      </c>
      <c r="W56" s="219" t="s">
        <v>457</v>
      </c>
      <c r="X56" s="219" t="s">
        <v>457</v>
      </c>
      <c r="Y56" s="219" t="s">
        <v>457</v>
      </c>
      <c r="Z56" s="219" t="s">
        <v>457</v>
      </c>
      <c r="AA56" s="219" t="s">
        <v>457</v>
      </c>
      <c r="AB56" s="236"/>
    </row>
    <row r="57" spans="4:28" ht="27.95" customHeight="1">
      <c r="D57" s="223">
        <v>47</v>
      </c>
      <c r="E57" s="224" t="s">
        <v>208</v>
      </c>
      <c r="F57" s="219" t="s">
        <v>457</v>
      </c>
      <c r="G57" s="219" t="s">
        <v>457</v>
      </c>
      <c r="H57" s="225" t="s">
        <v>250</v>
      </c>
      <c r="I57" s="227">
        <v>350</v>
      </c>
      <c r="J57" s="219" t="s">
        <v>457</v>
      </c>
      <c r="K57" s="219" t="s">
        <v>457</v>
      </c>
      <c r="L57" s="219" t="s">
        <v>457</v>
      </c>
      <c r="M57" s="219" t="s">
        <v>457</v>
      </c>
      <c r="N57" s="219" t="s">
        <v>457</v>
      </c>
      <c r="O57" s="219" t="s">
        <v>457</v>
      </c>
      <c r="P57" s="219" t="s">
        <v>457</v>
      </c>
      <c r="Q57" s="219" t="s">
        <v>457</v>
      </c>
      <c r="R57" s="219" t="s">
        <v>457</v>
      </c>
      <c r="S57" s="219" t="s">
        <v>457</v>
      </c>
      <c r="T57" s="219" t="s">
        <v>457</v>
      </c>
      <c r="U57" s="219" t="s">
        <v>457</v>
      </c>
      <c r="V57" s="219" t="s">
        <v>457</v>
      </c>
      <c r="W57" s="219" t="s">
        <v>457</v>
      </c>
      <c r="X57" s="219" t="s">
        <v>457</v>
      </c>
      <c r="Y57" s="219" t="s">
        <v>457</v>
      </c>
      <c r="Z57" s="219" t="s">
        <v>457</v>
      </c>
      <c r="AA57" s="219" t="s">
        <v>457</v>
      </c>
      <c r="AB57" s="222"/>
    </row>
    <row r="58" spans="4:28" ht="28.5" customHeight="1">
      <c r="D58" s="223">
        <v>48</v>
      </c>
      <c r="E58" s="224" t="s">
        <v>196</v>
      </c>
      <c r="F58" s="219" t="s">
        <v>457</v>
      </c>
      <c r="G58" s="219" t="s">
        <v>457</v>
      </c>
      <c r="H58" s="225" t="s">
        <v>117</v>
      </c>
      <c r="I58" s="227">
        <v>350</v>
      </c>
      <c r="J58" s="219" t="s">
        <v>457</v>
      </c>
      <c r="K58" s="219" t="s">
        <v>457</v>
      </c>
      <c r="L58" s="219" t="s">
        <v>457</v>
      </c>
      <c r="M58" s="219" t="s">
        <v>457</v>
      </c>
      <c r="N58" s="219" t="s">
        <v>457</v>
      </c>
      <c r="O58" s="219" t="s">
        <v>457</v>
      </c>
      <c r="P58" s="219" t="s">
        <v>457</v>
      </c>
      <c r="Q58" s="219" t="s">
        <v>457</v>
      </c>
      <c r="R58" s="219" t="s">
        <v>457</v>
      </c>
      <c r="S58" s="219" t="s">
        <v>457</v>
      </c>
      <c r="T58" s="219" t="s">
        <v>457</v>
      </c>
      <c r="U58" s="219" t="s">
        <v>457</v>
      </c>
      <c r="V58" s="219" t="s">
        <v>457</v>
      </c>
      <c r="W58" s="219" t="s">
        <v>457</v>
      </c>
      <c r="X58" s="219" t="s">
        <v>457</v>
      </c>
      <c r="Y58" s="219" t="s">
        <v>457</v>
      </c>
      <c r="Z58" s="219" t="s">
        <v>457</v>
      </c>
      <c r="AA58" s="219" t="s">
        <v>457</v>
      </c>
      <c r="AB58" s="233"/>
    </row>
    <row r="59" spans="4:28" ht="27.95" customHeight="1">
      <c r="D59" s="217">
        <v>49</v>
      </c>
      <c r="E59" s="230" t="s">
        <v>145</v>
      </c>
      <c r="F59" s="219" t="s">
        <v>457</v>
      </c>
      <c r="G59" s="219" t="s">
        <v>457</v>
      </c>
      <c r="H59" s="225" t="s">
        <v>264</v>
      </c>
      <c r="I59" s="231">
        <v>350</v>
      </c>
      <c r="J59" s="219" t="s">
        <v>457</v>
      </c>
      <c r="K59" s="219" t="s">
        <v>457</v>
      </c>
      <c r="L59" s="219" t="s">
        <v>457</v>
      </c>
      <c r="M59" s="219" t="s">
        <v>457</v>
      </c>
      <c r="N59" s="219" t="s">
        <v>457</v>
      </c>
      <c r="O59" s="219" t="s">
        <v>457</v>
      </c>
      <c r="P59" s="219" t="s">
        <v>457</v>
      </c>
      <c r="Q59" s="219" t="s">
        <v>457</v>
      </c>
      <c r="R59" s="219" t="s">
        <v>457</v>
      </c>
      <c r="S59" s="219" t="s">
        <v>457</v>
      </c>
      <c r="T59" s="219" t="s">
        <v>457</v>
      </c>
      <c r="U59" s="219" t="s">
        <v>457</v>
      </c>
      <c r="V59" s="219" t="s">
        <v>457</v>
      </c>
      <c r="W59" s="219" t="s">
        <v>457</v>
      </c>
      <c r="X59" s="219" t="s">
        <v>457</v>
      </c>
      <c r="Y59" s="219" t="s">
        <v>457</v>
      </c>
      <c r="Z59" s="219" t="s">
        <v>457</v>
      </c>
      <c r="AA59" s="219" t="s">
        <v>457</v>
      </c>
      <c r="AB59" s="229"/>
    </row>
    <row r="60" spans="4:28" ht="27.95" customHeight="1">
      <c r="D60" s="223">
        <v>50</v>
      </c>
      <c r="E60" s="230" t="s">
        <v>364</v>
      </c>
      <c r="F60" s="219" t="s">
        <v>457</v>
      </c>
      <c r="G60" s="219" t="s">
        <v>457</v>
      </c>
      <c r="H60" s="248" t="s">
        <v>365</v>
      </c>
      <c r="I60" s="234">
        <v>500</v>
      </c>
      <c r="J60" s="219" t="s">
        <v>457</v>
      </c>
      <c r="K60" s="219" t="s">
        <v>457</v>
      </c>
      <c r="L60" s="219" t="s">
        <v>457</v>
      </c>
      <c r="M60" s="219" t="s">
        <v>457</v>
      </c>
      <c r="N60" s="219" t="s">
        <v>457</v>
      </c>
      <c r="O60" s="219" t="s">
        <v>457</v>
      </c>
      <c r="P60" s="219" t="s">
        <v>457</v>
      </c>
      <c r="Q60" s="219" t="s">
        <v>457</v>
      </c>
      <c r="R60" s="219" t="s">
        <v>457</v>
      </c>
      <c r="S60" s="219" t="s">
        <v>457</v>
      </c>
      <c r="T60" s="219" t="s">
        <v>457</v>
      </c>
      <c r="U60" s="219" t="s">
        <v>457</v>
      </c>
      <c r="V60" s="219" t="s">
        <v>457</v>
      </c>
      <c r="W60" s="219" t="s">
        <v>457</v>
      </c>
      <c r="X60" s="219" t="s">
        <v>457</v>
      </c>
      <c r="Y60" s="219" t="s">
        <v>457</v>
      </c>
      <c r="Z60" s="219" t="s">
        <v>457</v>
      </c>
      <c r="AA60" s="219" t="s">
        <v>457</v>
      </c>
      <c r="AB60" s="236"/>
    </row>
    <row r="61" spans="4:28" ht="27.95" customHeight="1">
      <c r="D61" s="217">
        <v>51</v>
      </c>
      <c r="E61" s="224" t="s">
        <v>205</v>
      </c>
      <c r="F61" s="219" t="s">
        <v>457</v>
      </c>
      <c r="G61" s="219" t="s">
        <v>457</v>
      </c>
      <c r="H61" s="225" t="s">
        <v>335</v>
      </c>
      <c r="I61" s="227">
        <v>350</v>
      </c>
      <c r="J61" s="219" t="s">
        <v>457</v>
      </c>
      <c r="K61" s="219" t="s">
        <v>457</v>
      </c>
      <c r="L61" s="219" t="s">
        <v>457</v>
      </c>
      <c r="M61" s="219" t="s">
        <v>457</v>
      </c>
      <c r="N61" s="219" t="s">
        <v>457</v>
      </c>
      <c r="O61" s="219" t="s">
        <v>457</v>
      </c>
      <c r="P61" s="219" t="s">
        <v>457</v>
      </c>
      <c r="Q61" s="219" t="s">
        <v>457</v>
      </c>
      <c r="R61" s="219" t="s">
        <v>457</v>
      </c>
      <c r="S61" s="219" t="s">
        <v>457</v>
      </c>
      <c r="T61" s="219" t="s">
        <v>457</v>
      </c>
      <c r="U61" s="219" t="s">
        <v>457</v>
      </c>
      <c r="V61" s="219" t="s">
        <v>457</v>
      </c>
      <c r="W61" s="219" t="s">
        <v>457</v>
      </c>
      <c r="X61" s="219" t="s">
        <v>457</v>
      </c>
      <c r="Y61" s="219" t="s">
        <v>457</v>
      </c>
      <c r="Z61" s="219" t="s">
        <v>457</v>
      </c>
      <c r="AA61" s="219" t="s">
        <v>457</v>
      </c>
      <c r="AB61" s="229"/>
    </row>
    <row r="62" spans="4:28" ht="27.95" customHeight="1">
      <c r="D62" s="223">
        <v>52</v>
      </c>
      <c r="E62" s="230" t="s">
        <v>50</v>
      </c>
      <c r="F62" s="219" t="s">
        <v>457</v>
      </c>
      <c r="G62" s="219" t="s">
        <v>457</v>
      </c>
      <c r="H62" s="225" t="s">
        <v>277</v>
      </c>
      <c r="I62" s="242">
        <v>400</v>
      </c>
      <c r="J62" s="219" t="s">
        <v>457</v>
      </c>
      <c r="K62" s="219" t="s">
        <v>457</v>
      </c>
      <c r="L62" s="219" t="s">
        <v>457</v>
      </c>
      <c r="M62" s="219" t="s">
        <v>457</v>
      </c>
      <c r="N62" s="219" t="s">
        <v>457</v>
      </c>
      <c r="O62" s="219" t="s">
        <v>457</v>
      </c>
      <c r="P62" s="219" t="s">
        <v>457</v>
      </c>
      <c r="Q62" s="219" t="s">
        <v>457</v>
      </c>
      <c r="R62" s="219" t="s">
        <v>457</v>
      </c>
      <c r="S62" s="219" t="s">
        <v>457</v>
      </c>
      <c r="T62" s="219" t="s">
        <v>457</v>
      </c>
      <c r="U62" s="219" t="s">
        <v>457</v>
      </c>
      <c r="V62" s="219" t="s">
        <v>457</v>
      </c>
      <c r="W62" s="219" t="s">
        <v>457</v>
      </c>
      <c r="X62" s="219" t="s">
        <v>457</v>
      </c>
      <c r="Y62" s="219" t="s">
        <v>457</v>
      </c>
      <c r="Z62" s="219" t="s">
        <v>457</v>
      </c>
      <c r="AA62" s="219" t="s">
        <v>457</v>
      </c>
      <c r="AB62" s="229"/>
    </row>
    <row r="63" spans="4:28" ht="27.95" customHeight="1">
      <c r="D63" s="217">
        <v>53</v>
      </c>
      <c r="E63" s="224" t="s">
        <v>10</v>
      </c>
      <c r="F63" s="219" t="s">
        <v>457</v>
      </c>
      <c r="G63" s="219" t="s">
        <v>457</v>
      </c>
      <c r="H63" s="225" t="s">
        <v>265</v>
      </c>
      <c r="I63" s="221">
        <v>356</v>
      </c>
      <c r="J63" s="219" t="s">
        <v>457</v>
      </c>
      <c r="K63" s="219" t="s">
        <v>457</v>
      </c>
      <c r="L63" s="219" t="s">
        <v>457</v>
      </c>
      <c r="M63" s="219" t="s">
        <v>457</v>
      </c>
      <c r="N63" s="219" t="s">
        <v>457</v>
      </c>
      <c r="O63" s="219" t="s">
        <v>457</v>
      </c>
      <c r="P63" s="219" t="s">
        <v>457</v>
      </c>
      <c r="Q63" s="219" t="s">
        <v>457</v>
      </c>
      <c r="R63" s="219" t="s">
        <v>457</v>
      </c>
      <c r="S63" s="219" t="s">
        <v>457</v>
      </c>
      <c r="T63" s="219" t="s">
        <v>457</v>
      </c>
      <c r="U63" s="219" t="s">
        <v>457</v>
      </c>
      <c r="V63" s="219" t="s">
        <v>457</v>
      </c>
      <c r="W63" s="219" t="s">
        <v>457</v>
      </c>
      <c r="X63" s="219" t="s">
        <v>457</v>
      </c>
      <c r="Y63" s="219" t="s">
        <v>457</v>
      </c>
      <c r="Z63" s="219" t="s">
        <v>457</v>
      </c>
      <c r="AA63" s="219" t="s">
        <v>457</v>
      </c>
      <c r="AB63" s="229"/>
    </row>
    <row r="64" spans="4:28" ht="27.95" customHeight="1">
      <c r="D64" s="223">
        <v>54</v>
      </c>
      <c r="E64" s="230" t="s">
        <v>148</v>
      </c>
      <c r="F64" s="219" t="s">
        <v>457</v>
      </c>
      <c r="G64" s="219" t="s">
        <v>457</v>
      </c>
      <c r="H64" s="225" t="s">
        <v>211</v>
      </c>
      <c r="I64" s="231">
        <v>350</v>
      </c>
      <c r="J64" s="219" t="s">
        <v>457</v>
      </c>
      <c r="K64" s="219" t="s">
        <v>457</v>
      </c>
      <c r="L64" s="219" t="s">
        <v>457</v>
      </c>
      <c r="M64" s="219" t="s">
        <v>457</v>
      </c>
      <c r="N64" s="219" t="s">
        <v>457</v>
      </c>
      <c r="O64" s="219" t="s">
        <v>457</v>
      </c>
      <c r="P64" s="219" t="s">
        <v>457</v>
      </c>
      <c r="Q64" s="219" t="s">
        <v>457</v>
      </c>
      <c r="R64" s="219" t="s">
        <v>457</v>
      </c>
      <c r="S64" s="219" t="s">
        <v>457</v>
      </c>
      <c r="T64" s="219" t="s">
        <v>457</v>
      </c>
      <c r="U64" s="219" t="s">
        <v>457</v>
      </c>
      <c r="V64" s="219" t="s">
        <v>457</v>
      </c>
      <c r="W64" s="219" t="s">
        <v>457</v>
      </c>
      <c r="X64" s="219" t="s">
        <v>457</v>
      </c>
      <c r="Y64" s="219" t="s">
        <v>457</v>
      </c>
      <c r="Z64" s="219" t="s">
        <v>457</v>
      </c>
      <c r="AA64" s="219" t="s">
        <v>457</v>
      </c>
      <c r="AB64" s="222"/>
    </row>
    <row r="65" spans="3:28" ht="27.95" customHeight="1">
      <c r="D65" s="217">
        <v>55</v>
      </c>
      <c r="E65" s="218" t="s">
        <v>242</v>
      </c>
      <c r="F65" s="219" t="s">
        <v>457</v>
      </c>
      <c r="G65" s="219" t="s">
        <v>457</v>
      </c>
      <c r="H65" s="225" t="s">
        <v>266</v>
      </c>
      <c r="I65" s="247">
        <v>500</v>
      </c>
      <c r="J65" s="219" t="s">
        <v>457</v>
      </c>
      <c r="K65" s="219" t="s">
        <v>457</v>
      </c>
      <c r="L65" s="219" t="s">
        <v>457</v>
      </c>
      <c r="M65" s="219" t="s">
        <v>457</v>
      </c>
      <c r="N65" s="219" t="s">
        <v>457</v>
      </c>
      <c r="O65" s="219" t="s">
        <v>457</v>
      </c>
      <c r="P65" s="219" t="s">
        <v>457</v>
      </c>
      <c r="Q65" s="219" t="s">
        <v>457</v>
      </c>
      <c r="R65" s="219" t="s">
        <v>457</v>
      </c>
      <c r="S65" s="219" t="s">
        <v>457</v>
      </c>
      <c r="T65" s="219" t="s">
        <v>457</v>
      </c>
      <c r="U65" s="219" t="s">
        <v>457</v>
      </c>
      <c r="V65" s="219" t="s">
        <v>457</v>
      </c>
      <c r="W65" s="219" t="s">
        <v>457</v>
      </c>
      <c r="X65" s="219" t="s">
        <v>457</v>
      </c>
      <c r="Y65" s="219" t="s">
        <v>457</v>
      </c>
      <c r="Z65" s="219" t="s">
        <v>457</v>
      </c>
      <c r="AA65" s="219" t="s">
        <v>457</v>
      </c>
      <c r="AB65" s="229"/>
    </row>
    <row r="66" spans="3:28" ht="27.95" customHeight="1">
      <c r="D66" s="223">
        <v>56</v>
      </c>
      <c r="E66" s="230" t="s">
        <v>71</v>
      </c>
      <c r="F66" s="219" t="s">
        <v>457</v>
      </c>
      <c r="G66" s="219" t="s">
        <v>457</v>
      </c>
      <c r="H66" s="225" t="s">
        <v>290</v>
      </c>
      <c r="I66" s="239">
        <v>375</v>
      </c>
      <c r="J66" s="219" t="s">
        <v>457</v>
      </c>
      <c r="K66" s="219" t="s">
        <v>457</v>
      </c>
      <c r="L66" s="219" t="s">
        <v>457</v>
      </c>
      <c r="M66" s="219" t="s">
        <v>457</v>
      </c>
      <c r="N66" s="219" t="s">
        <v>457</v>
      </c>
      <c r="O66" s="219" t="s">
        <v>457</v>
      </c>
      <c r="P66" s="219" t="s">
        <v>457</v>
      </c>
      <c r="Q66" s="219" t="s">
        <v>457</v>
      </c>
      <c r="R66" s="219" t="s">
        <v>457</v>
      </c>
      <c r="S66" s="219" t="s">
        <v>457</v>
      </c>
      <c r="T66" s="219" t="s">
        <v>457</v>
      </c>
      <c r="U66" s="219" t="s">
        <v>457</v>
      </c>
      <c r="V66" s="219" t="s">
        <v>457</v>
      </c>
      <c r="W66" s="219" t="s">
        <v>457</v>
      </c>
      <c r="X66" s="219" t="s">
        <v>457</v>
      </c>
      <c r="Y66" s="219" t="s">
        <v>457</v>
      </c>
      <c r="Z66" s="219" t="s">
        <v>457</v>
      </c>
      <c r="AA66" s="219" t="s">
        <v>457</v>
      </c>
      <c r="AB66" s="236"/>
    </row>
    <row r="67" spans="3:28" ht="27.95" customHeight="1">
      <c r="D67" s="217">
        <v>57</v>
      </c>
      <c r="E67" s="230" t="s">
        <v>72</v>
      </c>
      <c r="F67" s="219" t="s">
        <v>457</v>
      </c>
      <c r="G67" s="219" t="s">
        <v>457</v>
      </c>
      <c r="H67" s="225" t="s">
        <v>68</v>
      </c>
      <c r="I67" s="239">
        <v>350</v>
      </c>
      <c r="J67" s="219" t="s">
        <v>457</v>
      </c>
      <c r="K67" s="219" t="s">
        <v>457</v>
      </c>
      <c r="L67" s="219" t="s">
        <v>457</v>
      </c>
      <c r="M67" s="219" t="s">
        <v>457</v>
      </c>
      <c r="N67" s="219" t="s">
        <v>457</v>
      </c>
      <c r="O67" s="219" t="s">
        <v>457</v>
      </c>
      <c r="P67" s="219" t="s">
        <v>457</v>
      </c>
      <c r="Q67" s="219" t="s">
        <v>457</v>
      </c>
      <c r="R67" s="219" t="s">
        <v>457</v>
      </c>
      <c r="S67" s="219" t="s">
        <v>457</v>
      </c>
      <c r="T67" s="219" t="s">
        <v>457</v>
      </c>
      <c r="U67" s="219" t="s">
        <v>457</v>
      </c>
      <c r="V67" s="219" t="s">
        <v>457</v>
      </c>
      <c r="W67" s="219" t="s">
        <v>457</v>
      </c>
      <c r="X67" s="219" t="s">
        <v>457</v>
      </c>
      <c r="Y67" s="219" t="s">
        <v>457</v>
      </c>
      <c r="Z67" s="219" t="s">
        <v>457</v>
      </c>
      <c r="AA67" s="219" t="s">
        <v>457</v>
      </c>
      <c r="AB67" s="222"/>
    </row>
    <row r="68" spans="3:28" ht="31.5" customHeight="1">
      <c r="D68" s="223">
        <v>58</v>
      </c>
      <c r="E68" s="230" t="s">
        <v>67</v>
      </c>
      <c r="F68" s="219" t="s">
        <v>457</v>
      </c>
      <c r="G68" s="219" t="s">
        <v>457</v>
      </c>
      <c r="H68" s="225" t="s">
        <v>68</v>
      </c>
      <c r="I68" s="239">
        <v>375</v>
      </c>
      <c r="J68" s="219" t="s">
        <v>457</v>
      </c>
      <c r="K68" s="219" t="s">
        <v>457</v>
      </c>
      <c r="L68" s="219" t="s">
        <v>457</v>
      </c>
      <c r="M68" s="219" t="s">
        <v>457</v>
      </c>
      <c r="N68" s="219" t="s">
        <v>457</v>
      </c>
      <c r="O68" s="219" t="s">
        <v>457</v>
      </c>
      <c r="P68" s="219" t="s">
        <v>457</v>
      </c>
      <c r="Q68" s="219" t="s">
        <v>457</v>
      </c>
      <c r="R68" s="219" t="s">
        <v>457</v>
      </c>
      <c r="S68" s="219" t="s">
        <v>457</v>
      </c>
      <c r="T68" s="219" t="s">
        <v>457</v>
      </c>
      <c r="U68" s="219" t="s">
        <v>457</v>
      </c>
      <c r="V68" s="219" t="s">
        <v>457</v>
      </c>
      <c r="W68" s="219" t="s">
        <v>457</v>
      </c>
      <c r="X68" s="219" t="s">
        <v>457</v>
      </c>
      <c r="Y68" s="219" t="s">
        <v>457</v>
      </c>
      <c r="Z68" s="219" t="s">
        <v>457</v>
      </c>
      <c r="AA68" s="219" t="s">
        <v>457</v>
      </c>
      <c r="AB68" s="222"/>
    </row>
    <row r="69" spans="3:28" ht="27.95" customHeight="1">
      <c r="D69" s="217">
        <v>59</v>
      </c>
      <c r="E69" s="230" t="s">
        <v>248</v>
      </c>
      <c r="F69" s="219" t="s">
        <v>457</v>
      </c>
      <c r="G69" s="219" t="s">
        <v>457</v>
      </c>
      <c r="H69" s="225" t="s">
        <v>267</v>
      </c>
      <c r="I69" s="239">
        <v>300</v>
      </c>
      <c r="J69" s="219" t="s">
        <v>457</v>
      </c>
      <c r="K69" s="219" t="s">
        <v>457</v>
      </c>
      <c r="L69" s="219" t="s">
        <v>457</v>
      </c>
      <c r="M69" s="219" t="s">
        <v>457</v>
      </c>
      <c r="N69" s="219" t="s">
        <v>457</v>
      </c>
      <c r="O69" s="219" t="s">
        <v>457</v>
      </c>
      <c r="P69" s="219" t="s">
        <v>457</v>
      </c>
      <c r="Q69" s="219" t="s">
        <v>457</v>
      </c>
      <c r="R69" s="219" t="s">
        <v>457</v>
      </c>
      <c r="S69" s="219" t="s">
        <v>457</v>
      </c>
      <c r="T69" s="219" t="s">
        <v>457</v>
      </c>
      <c r="U69" s="219" t="s">
        <v>457</v>
      </c>
      <c r="V69" s="219" t="s">
        <v>457</v>
      </c>
      <c r="W69" s="219" t="s">
        <v>457</v>
      </c>
      <c r="X69" s="219" t="s">
        <v>457</v>
      </c>
      <c r="Y69" s="219" t="s">
        <v>457</v>
      </c>
      <c r="Z69" s="219" t="s">
        <v>457</v>
      </c>
      <c r="AA69" s="219" t="s">
        <v>457</v>
      </c>
      <c r="AB69" s="229"/>
    </row>
    <row r="70" spans="3:28" ht="27.95" customHeight="1">
      <c r="D70" s="223">
        <v>60</v>
      </c>
      <c r="E70" s="230" t="s">
        <v>81</v>
      </c>
      <c r="F70" s="219" t="s">
        <v>457</v>
      </c>
      <c r="G70" s="219" t="s">
        <v>457</v>
      </c>
      <c r="H70" s="225" t="s">
        <v>267</v>
      </c>
      <c r="I70" s="237">
        <v>400</v>
      </c>
      <c r="J70" s="219" t="s">
        <v>457</v>
      </c>
      <c r="K70" s="219" t="s">
        <v>457</v>
      </c>
      <c r="L70" s="219" t="s">
        <v>457</v>
      </c>
      <c r="M70" s="219" t="s">
        <v>457</v>
      </c>
      <c r="N70" s="219" t="s">
        <v>457</v>
      </c>
      <c r="O70" s="219" t="s">
        <v>457</v>
      </c>
      <c r="P70" s="219" t="s">
        <v>457</v>
      </c>
      <c r="Q70" s="219" t="s">
        <v>457</v>
      </c>
      <c r="R70" s="219" t="s">
        <v>457</v>
      </c>
      <c r="S70" s="219" t="s">
        <v>457</v>
      </c>
      <c r="T70" s="219" t="s">
        <v>457</v>
      </c>
      <c r="U70" s="219" t="s">
        <v>457</v>
      </c>
      <c r="V70" s="219" t="s">
        <v>457</v>
      </c>
      <c r="W70" s="219" t="s">
        <v>457</v>
      </c>
      <c r="X70" s="219" t="s">
        <v>457</v>
      </c>
      <c r="Y70" s="219" t="s">
        <v>457</v>
      </c>
      <c r="Z70" s="219" t="s">
        <v>457</v>
      </c>
      <c r="AA70" s="219" t="s">
        <v>457</v>
      </c>
      <c r="AB70" s="236"/>
    </row>
    <row r="71" spans="3:28" ht="27.95" customHeight="1">
      <c r="D71" s="217">
        <v>61</v>
      </c>
      <c r="E71" s="224" t="s">
        <v>385</v>
      </c>
      <c r="F71" s="219" t="s">
        <v>457</v>
      </c>
      <c r="G71" s="219" t="s">
        <v>457</v>
      </c>
      <c r="H71" s="225" t="s">
        <v>200</v>
      </c>
      <c r="I71" s="234">
        <v>300</v>
      </c>
      <c r="J71" s="219" t="s">
        <v>457</v>
      </c>
      <c r="K71" s="219" t="s">
        <v>457</v>
      </c>
      <c r="L71" s="219" t="s">
        <v>457</v>
      </c>
      <c r="M71" s="219" t="s">
        <v>457</v>
      </c>
      <c r="N71" s="219" t="s">
        <v>457</v>
      </c>
      <c r="O71" s="219" t="s">
        <v>457</v>
      </c>
      <c r="P71" s="219" t="s">
        <v>457</v>
      </c>
      <c r="Q71" s="219" t="s">
        <v>457</v>
      </c>
      <c r="R71" s="219" t="s">
        <v>457</v>
      </c>
      <c r="S71" s="219" t="s">
        <v>457</v>
      </c>
      <c r="T71" s="219" t="s">
        <v>457</v>
      </c>
      <c r="U71" s="219" t="s">
        <v>457</v>
      </c>
      <c r="V71" s="219" t="s">
        <v>457</v>
      </c>
      <c r="W71" s="219" t="s">
        <v>457</v>
      </c>
      <c r="X71" s="219" t="s">
        <v>457</v>
      </c>
      <c r="Y71" s="219" t="s">
        <v>457</v>
      </c>
      <c r="Z71" s="219" t="s">
        <v>457</v>
      </c>
      <c r="AA71" s="219" t="s">
        <v>457</v>
      </c>
      <c r="AB71" s="222"/>
    </row>
    <row r="72" spans="3:28" ht="27.95" customHeight="1">
      <c r="D72" s="217">
        <v>62</v>
      </c>
      <c r="E72" s="224" t="s">
        <v>195</v>
      </c>
      <c r="F72" s="219" t="s">
        <v>457</v>
      </c>
      <c r="G72" s="219" t="s">
        <v>457</v>
      </c>
      <c r="H72" s="225" t="s">
        <v>197</v>
      </c>
      <c r="I72" s="228">
        <v>350</v>
      </c>
      <c r="J72" s="219" t="s">
        <v>457</v>
      </c>
      <c r="K72" s="219" t="s">
        <v>457</v>
      </c>
      <c r="L72" s="219" t="s">
        <v>457</v>
      </c>
      <c r="M72" s="219" t="s">
        <v>457</v>
      </c>
      <c r="N72" s="219" t="s">
        <v>457</v>
      </c>
      <c r="O72" s="219" t="s">
        <v>457</v>
      </c>
      <c r="P72" s="219" t="s">
        <v>457</v>
      </c>
      <c r="Q72" s="219" t="s">
        <v>457</v>
      </c>
      <c r="R72" s="219" t="s">
        <v>457</v>
      </c>
      <c r="S72" s="219" t="s">
        <v>457</v>
      </c>
      <c r="T72" s="219" t="s">
        <v>457</v>
      </c>
      <c r="U72" s="219" t="s">
        <v>457</v>
      </c>
      <c r="V72" s="219" t="s">
        <v>457</v>
      </c>
      <c r="W72" s="219" t="s">
        <v>457</v>
      </c>
      <c r="X72" s="219" t="s">
        <v>457</v>
      </c>
      <c r="Y72" s="219" t="s">
        <v>457</v>
      </c>
      <c r="Z72" s="219" t="s">
        <v>457</v>
      </c>
      <c r="AA72" s="219" t="s">
        <v>457</v>
      </c>
      <c r="AB72" s="229"/>
    </row>
    <row r="73" spans="3:28" ht="27.95" customHeight="1">
      <c r="D73" s="217">
        <v>63</v>
      </c>
      <c r="E73" s="224" t="s">
        <v>386</v>
      </c>
      <c r="F73" s="219" t="s">
        <v>457</v>
      </c>
      <c r="G73" s="219" t="s">
        <v>457</v>
      </c>
      <c r="H73" s="225" t="s">
        <v>277</v>
      </c>
      <c r="I73" s="234">
        <v>300</v>
      </c>
      <c r="J73" s="219" t="s">
        <v>457</v>
      </c>
      <c r="K73" s="219" t="s">
        <v>457</v>
      </c>
      <c r="L73" s="219" t="s">
        <v>457</v>
      </c>
      <c r="M73" s="219" t="s">
        <v>457</v>
      </c>
      <c r="N73" s="219" t="s">
        <v>457</v>
      </c>
      <c r="O73" s="219" t="s">
        <v>457</v>
      </c>
      <c r="P73" s="219" t="s">
        <v>457</v>
      </c>
      <c r="Q73" s="219" t="s">
        <v>457</v>
      </c>
      <c r="R73" s="219" t="s">
        <v>457</v>
      </c>
      <c r="S73" s="219" t="s">
        <v>457</v>
      </c>
      <c r="T73" s="219" t="s">
        <v>457</v>
      </c>
      <c r="U73" s="219" t="s">
        <v>457</v>
      </c>
      <c r="V73" s="219" t="s">
        <v>457</v>
      </c>
      <c r="W73" s="219" t="s">
        <v>457</v>
      </c>
      <c r="X73" s="219" t="s">
        <v>457</v>
      </c>
      <c r="Y73" s="219" t="s">
        <v>457</v>
      </c>
      <c r="Z73" s="219" t="s">
        <v>457</v>
      </c>
      <c r="AA73" s="219" t="s">
        <v>457</v>
      </c>
      <c r="AB73" s="229"/>
    </row>
    <row r="74" spans="3:28" ht="27.95" customHeight="1">
      <c r="C74" t="s">
        <v>116</v>
      </c>
      <c r="D74" s="217">
        <v>64</v>
      </c>
      <c r="E74" s="230" t="s">
        <v>366</v>
      </c>
      <c r="F74" s="219" t="s">
        <v>457</v>
      </c>
      <c r="G74" s="219" t="s">
        <v>457</v>
      </c>
      <c r="H74" s="248" t="s">
        <v>367</v>
      </c>
      <c r="I74" s="234">
        <v>350</v>
      </c>
      <c r="J74" s="219" t="s">
        <v>457</v>
      </c>
      <c r="K74" s="219" t="s">
        <v>457</v>
      </c>
      <c r="L74" s="219" t="s">
        <v>457</v>
      </c>
      <c r="M74" s="219" t="s">
        <v>457</v>
      </c>
      <c r="N74" s="219" t="s">
        <v>457</v>
      </c>
      <c r="O74" s="219" t="s">
        <v>457</v>
      </c>
      <c r="P74" s="219" t="s">
        <v>457</v>
      </c>
      <c r="Q74" s="219" t="s">
        <v>457</v>
      </c>
      <c r="R74" s="219" t="s">
        <v>457</v>
      </c>
      <c r="S74" s="219" t="s">
        <v>457</v>
      </c>
      <c r="T74" s="219" t="s">
        <v>457</v>
      </c>
      <c r="U74" s="219" t="s">
        <v>457</v>
      </c>
      <c r="V74" s="219" t="s">
        <v>457</v>
      </c>
      <c r="W74" s="219" t="s">
        <v>457</v>
      </c>
      <c r="X74" s="219" t="s">
        <v>457</v>
      </c>
      <c r="Y74" s="219" t="s">
        <v>457</v>
      </c>
      <c r="Z74" s="219" t="s">
        <v>457</v>
      </c>
      <c r="AA74" s="219" t="s">
        <v>457</v>
      </c>
      <c r="AB74" s="222"/>
    </row>
    <row r="75" spans="3:28" ht="27.95" customHeight="1">
      <c r="D75" s="217">
        <v>65</v>
      </c>
      <c r="E75" s="230" t="s">
        <v>312</v>
      </c>
      <c r="F75" s="219" t="s">
        <v>457</v>
      </c>
      <c r="G75" s="219" t="s">
        <v>457</v>
      </c>
      <c r="H75" s="225" t="s">
        <v>328</v>
      </c>
      <c r="I75" s="244">
        <v>500</v>
      </c>
      <c r="J75" s="219" t="s">
        <v>457</v>
      </c>
      <c r="K75" s="219" t="s">
        <v>457</v>
      </c>
      <c r="L75" s="219" t="s">
        <v>457</v>
      </c>
      <c r="M75" s="219" t="s">
        <v>457</v>
      </c>
      <c r="N75" s="219" t="s">
        <v>457</v>
      </c>
      <c r="O75" s="219" t="s">
        <v>457</v>
      </c>
      <c r="P75" s="219" t="s">
        <v>457</v>
      </c>
      <c r="Q75" s="219" t="s">
        <v>457</v>
      </c>
      <c r="R75" s="219" t="s">
        <v>457</v>
      </c>
      <c r="S75" s="219" t="s">
        <v>457</v>
      </c>
      <c r="T75" s="219" t="s">
        <v>457</v>
      </c>
      <c r="U75" s="219" t="s">
        <v>457</v>
      </c>
      <c r="V75" s="219" t="s">
        <v>457</v>
      </c>
      <c r="W75" s="219" t="s">
        <v>457</v>
      </c>
      <c r="X75" s="219" t="s">
        <v>457</v>
      </c>
      <c r="Y75" s="219" t="s">
        <v>457</v>
      </c>
      <c r="Z75" s="219" t="s">
        <v>457</v>
      </c>
      <c r="AA75" s="219" t="s">
        <v>457</v>
      </c>
      <c r="AB75" s="233"/>
    </row>
    <row r="76" spans="3:28" ht="27.95" customHeight="1">
      <c r="D76" s="217">
        <v>66</v>
      </c>
      <c r="E76" s="224" t="s">
        <v>352</v>
      </c>
      <c r="F76" s="219" t="s">
        <v>457</v>
      </c>
      <c r="G76" s="219" t="s">
        <v>457</v>
      </c>
      <c r="H76" s="225" t="s">
        <v>353</v>
      </c>
      <c r="I76" s="234">
        <v>500</v>
      </c>
      <c r="J76" s="219" t="s">
        <v>457</v>
      </c>
      <c r="K76" s="219" t="s">
        <v>457</v>
      </c>
      <c r="L76" s="219" t="s">
        <v>457</v>
      </c>
      <c r="M76" s="219" t="s">
        <v>457</v>
      </c>
      <c r="N76" s="219" t="s">
        <v>457</v>
      </c>
      <c r="O76" s="219" t="s">
        <v>457</v>
      </c>
      <c r="P76" s="219" t="s">
        <v>457</v>
      </c>
      <c r="Q76" s="219" t="s">
        <v>457</v>
      </c>
      <c r="R76" s="219" t="s">
        <v>457</v>
      </c>
      <c r="S76" s="219" t="s">
        <v>457</v>
      </c>
      <c r="T76" s="219" t="s">
        <v>457</v>
      </c>
      <c r="U76" s="219" t="s">
        <v>457</v>
      </c>
      <c r="V76" s="219" t="s">
        <v>457</v>
      </c>
      <c r="W76" s="219" t="s">
        <v>457</v>
      </c>
      <c r="X76" s="219" t="s">
        <v>457</v>
      </c>
      <c r="Y76" s="219" t="s">
        <v>457</v>
      </c>
      <c r="Z76" s="219" t="s">
        <v>457</v>
      </c>
      <c r="AA76" s="219" t="s">
        <v>457</v>
      </c>
      <c r="AB76" s="236"/>
    </row>
    <row r="77" spans="3:28" ht="27.95" customHeight="1">
      <c r="D77" s="217">
        <v>67</v>
      </c>
      <c r="E77" s="230" t="s">
        <v>360</v>
      </c>
      <c r="F77" s="219" t="s">
        <v>457</v>
      </c>
      <c r="G77" s="219" t="s">
        <v>457</v>
      </c>
      <c r="H77" s="248" t="s">
        <v>359</v>
      </c>
      <c r="I77" s="234">
        <v>500</v>
      </c>
      <c r="J77" s="219" t="s">
        <v>457</v>
      </c>
      <c r="K77" s="219" t="s">
        <v>457</v>
      </c>
      <c r="L77" s="219" t="s">
        <v>457</v>
      </c>
      <c r="M77" s="219" t="s">
        <v>457</v>
      </c>
      <c r="N77" s="219" t="s">
        <v>457</v>
      </c>
      <c r="O77" s="219" t="s">
        <v>457</v>
      </c>
      <c r="P77" s="219" t="s">
        <v>457</v>
      </c>
      <c r="Q77" s="219" t="s">
        <v>457</v>
      </c>
      <c r="R77" s="219" t="s">
        <v>457</v>
      </c>
      <c r="S77" s="219" t="s">
        <v>457</v>
      </c>
      <c r="T77" s="219" t="s">
        <v>457</v>
      </c>
      <c r="U77" s="219" t="s">
        <v>457</v>
      </c>
      <c r="V77" s="219" t="s">
        <v>457</v>
      </c>
      <c r="W77" s="219" t="s">
        <v>457</v>
      </c>
      <c r="X77" s="219" t="s">
        <v>457</v>
      </c>
      <c r="Y77" s="219" t="s">
        <v>457</v>
      </c>
      <c r="Z77" s="219" t="s">
        <v>457</v>
      </c>
      <c r="AA77" s="219" t="s">
        <v>457</v>
      </c>
      <c r="AB77" s="236"/>
    </row>
    <row r="78" spans="3:28" ht="27.95" customHeight="1">
      <c r="D78" s="217">
        <v>68</v>
      </c>
      <c r="E78" s="224" t="s">
        <v>206</v>
      </c>
      <c r="F78" s="219" t="s">
        <v>457</v>
      </c>
      <c r="G78" s="219" t="s">
        <v>457</v>
      </c>
      <c r="H78" s="225" t="s">
        <v>207</v>
      </c>
      <c r="I78" s="227">
        <v>350</v>
      </c>
      <c r="J78" s="219" t="s">
        <v>457</v>
      </c>
      <c r="K78" s="219" t="s">
        <v>457</v>
      </c>
      <c r="L78" s="219" t="s">
        <v>457</v>
      </c>
      <c r="M78" s="219" t="s">
        <v>457</v>
      </c>
      <c r="N78" s="219" t="s">
        <v>457</v>
      </c>
      <c r="O78" s="219" t="s">
        <v>457</v>
      </c>
      <c r="P78" s="219" t="s">
        <v>457</v>
      </c>
      <c r="Q78" s="219" t="s">
        <v>457</v>
      </c>
      <c r="R78" s="219" t="s">
        <v>457</v>
      </c>
      <c r="S78" s="219" t="s">
        <v>457</v>
      </c>
      <c r="T78" s="219" t="s">
        <v>457</v>
      </c>
      <c r="U78" s="219" t="s">
        <v>457</v>
      </c>
      <c r="V78" s="219" t="s">
        <v>457</v>
      </c>
      <c r="W78" s="219" t="s">
        <v>457</v>
      </c>
      <c r="X78" s="219" t="s">
        <v>457</v>
      </c>
      <c r="Y78" s="219" t="s">
        <v>457</v>
      </c>
      <c r="Z78" s="219" t="s">
        <v>457</v>
      </c>
      <c r="AA78" s="219" t="s">
        <v>457</v>
      </c>
      <c r="AB78" s="233"/>
    </row>
    <row r="79" spans="3:28" ht="24" customHeight="1">
      <c r="D79" s="217">
        <v>69</v>
      </c>
      <c r="E79" s="218" t="s">
        <v>234</v>
      </c>
      <c r="F79" s="219" t="s">
        <v>457</v>
      </c>
      <c r="G79" s="219" t="s">
        <v>457</v>
      </c>
      <c r="H79" s="248" t="s">
        <v>252</v>
      </c>
      <c r="I79" s="239">
        <v>300</v>
      </c>
      <c r="J79" s="219" t="s">
        <v>457</v>
      </c>
      <c r="K79" s="219" t="s">
        <v>457</v>
      </c>
      <c r="L79" s="219" t="s">
        <v>457</v>
      </c>
      <c r="M79" s="219" t="s">
        <v>457</v>
      </c>
      <c r="N79" s="219" t="s">
        <v>457</v>
      </c>
      <c r="O79" s="219" t="s">
        <v>457</v>
      </c>
      <c r="P79" s="219" t="s">
        <v>457</v>
      </c>
      <c r="Q79" s="219" t="s">
        <v>457</v>
      </c>
      <c r="R79" s="219" t="s">
        <v>457</v>
      </c>
      <c r="S79" s="219" t="s">
        <v>457</v>
      </c>
      <c r="T79" s="219" t="s">
        <v>457</v>
      </c>
      <c r="U79" s="219" t="s">
        <v>457</v>
      </c>
      <c r="V79" s="219" t="s">
        <v>457</v>
      </c>
      <c r="W79" s="219" t="s">
        <v>457</v>
      </c>
      <c r="X79" s="219" t="s">
        <v>457</v>
      </c>
      <c r="Y79" s="219" t="s">
        <v>457</v>
      </c>
      <c r="Z79" s="219" t="s">
        <v>457</v>
      </c>
      <c r="AA79" s="219" t="s">
        <v>457</v>
      </c>
      <c r="AB79" s="233"/>
    </row>
    <row r="80" spans="3:28" ht="22.5" customHeight="1">
      <c r="D80" s="217">
        <v>70</v>
      </c>
      <c r="E80" s="224" t="s">
        <v>192</v>
      </c>
      <c r="F80" s="219" t="s">
        <v>457</v>
      </c>
      <c r="G80" s="219" t="s">
        <v>457</v>
      </c>
      <c r="H80" s="225" t="s">
        <v>212</v>
      </c>
      <c r="I80" s="247">
        <v>350</v>
      </c>
      <c r="J80" s="219" t="s">
        <v>457</v>
      </c>
      <c r="K80" s="219" t="s">
        <v>457</v>
      </c>
      <c r="L80" s="219" t="s">
        <v>457</v>
      </c>
      <c r="M80" s="219" t="s">
        <v>457</v>
      </c>
      <c r="N80" s="219" t="s">
        <v>457</v>
      </c>
      <c r="O80" s="219" t="s">
        <v>457</v>
      </c>
      <c r="P80" s="219" t="s">
        <v>457</v>
      </c>
      <c r="Q80" s="219" t="s">
        <v>457</v>
      </c>
      <c r="R80" s="219" t="s">
        <v>457</v>
      </c>
      <c r="S80" s="219" t="s">
        <v>457</v>
      </c>
      <c r="T80" s="219" t="s">
        <v>457</v>
      </c>
      <c r="U80" s="219" t="s">
        <v>457</v>
      </c>
      <c r="V80" s="219" t="s">
        <v>457</v>
      </c>
      <c r="W80" s="219" t="s">
        <v>457</v>
      </c>
      <c r="X80" s="219" t="s">
        <v>457</v>
      </c>
      <c r="Y80" s="219" t="s">
        <v>457</v>
      </c>
      <c r="Z80" s="219" t="s">
        <v>457</v>
      </c>
      <c r="AA80" s="219" t="s">
        <v>457</v>
      </c>
      <c r="AB80" s="233"/>
    </row>
    <row r="81" spans="4:28" ht="24.75" customHeight="1">
      <c r="D81" s="217">
        <v>71</v>
      </c>
      <c r="E81" s="230" t="s">
        <v>86</v>
      </c>
      <c r="F81" s="219" t="s">
        <v>457</v>
      </c>
      <c r="G81" s="219" t="s">
        <v>457</v>
      </c>
      <c r="H81" s="225" t="s">
        <v>212</v>
      </c>
      <c r="I81" s="242">
        <v>350</v>
      </c>
      <c r="J81" s="219" t="s">
        <v>457</v>
      </c>
      <c r="K81" s="219" t="s">
        <v>457</v>
      </c>
      <c r="L81" s="219" t="s">
        <v>457</v>
      </c>
      <c r="M81" s="219" t="s">
        <v>457</v>
      </c>
      <c r="N81" s="219" t="s">
        <v>457</v>
      </c>
      <c r="O81" s="219" t="s">
        <v>457</v>
      </c>
      <c r="P81" s="219" t="s">
        <v>457</v>
      </c>
      <c r="Q81" s="219" t="s">
        <v>457</v>
      </c>
      <c r="R81" s="219" t="s">
        <v>457</v>
      </c>
      <c r="S81" s="219" t="s">
        <v>457</v>
      </c>
      <c r="T81" s="219" t="s">
        <v>457</v>
      </c>
      <c r="U81" s="219" t="s">
        <v>457</v>
      </c>
      <c r="V81" s="219" t="s">
        <v>457</v>
      </c>
      <c r="W81" s="219" t="s">
        <v>457</v>
      </c>
      <c r="X81" s="219" t="s">
        <v>457</v>
      </c>
      <c r="Y81" s="219" t="s">
        <v>457</v>
      </c>
      <c r="Z81" s="219" t="s">
        <v>457</v>
      </c>
      <c r="AA81" s="219" t="s">
        <v>457</v>
      </c>
      <c r="AB81" s="229"/>
    </row>
    <row r="82" spans="4:28" ht="22.5" customHeight="1">
      <c r="D82" s="217">
        <v>72</v>
      </c>
      <c r="E82" s="230" t="s">
        <v>55</v>
      </c>
      <c r="F82" s="219" t="s">
        <v>457</v>
      </c>
      <c r="G82" s="219" t="s">
        <v>457</v>
      </c>
      <c r="H82" s="225" t="s">
        <v>268</v>
      </c>
      <c r="I82" s="231">
        <v>350</v>
      </c>
      <c r="J82" s="219" t="s">
        <v>457</v>
      </c>
      <c r="K82" s="219" t="s">
        <v>457</v>
      </c>
      <c r="L82" s="219" t="s">
        <v>457</v>
      </c>
      <c r="M82" s="219" t="s">
        <v>457</v>
      </c>
      <c r="N82" s="219" t="s">
        <v>457</v>
      </c>
      <c r="O82" s="219" t="s">
        <v>457</v>
      </c>
      <c r="P82" s="219" t="s">
        <v>457</v>
      </c>
      <c r="Q82" s="219" t="s">
        <v>457</v>
      </c>
      <c r="R82" s="219" t="s">
        <v>457</v>
      </c>
      <c r="S82" s="219" t="s">
        <v>457</v>
      </c>
      <c r="T82" s="219" t="s">
        <v>457</v>
      </c>
      <c r="U82" s="219" t="s">
        <v>457</v>
      </c>
      <c r="V82" s="219" t="s">
        <v>457</v>
      </c>
      <c r="W82" s="219" t="s">
        <v>457</v>
      </c>
      <c r="X82" s="219" t="s">
        <v>457</v>
      </c>
      <c r="Y82" s="219" t="s">
        <v>457</v>
      </c>
      <c r="Z82" s="219" t="s">
        <v>457</v>
      </c>
      <c r="AA82" s="219" t="s">
        <v>457</v>
      </c>
      <c r="AB82" s="222"/>
    </row>
    <row r="83" spans="4:28" ht="24.75" customHeight="1">
      <c r="D83" s="217">
        <v>73</v>
      </c>
      <c r="E83" s="224" t="s">
        <v>215</v>
      </c>
      <c r="F83" s="219" t="s">
        <v>457</v>
      </c>
      <c r="G83" s="219" t="s">
        <v>457</v>
      </c>
      <c r="H83" s="225" t="s">
        <v>269</v>
      </c>
      <c r="I83" s="227">
        <v>350</v>
      </c>
      <c r="J83" s="219" t="s">
        <v>457</v>
      </c>
      <c r="K83" s="219" t="s">
        <v>457</v>
      </c>
      <c r="L83" s="219" t="s">
        <v>457</v>
      </c>
      <c r="M83" s="219" t="s">
        <v>457</v>
      </c>
      <c r="N83" s="219" t="s">
        <v>457</v>
      </c>
      <c r="O83" s="219" t="s">
        <v>457</v>
      </c>
      <c r="P83" s="219" t="s">
        <v>457</v>
      </c>
      <c r="Q83" s="219" t="s">
        <v>457</v>
      </c>
      <c r="R83" s="219" t="s">
        <v>457</v>
      </c>
      <c r="S83" s="219" t="s">
        <v>457</v>
      </c>
      <c r="T83" s="219" t="s">
        <v>457</v>
      </c>
      <c r="U83" s="219" t="s">
        <v>457</v>
      </c>
      <c r="V83" s="219" t="s">
        <v>457</v>
      </c>
      <c r="W83" s="219" t="s">
        <v>457</v>
      </c>
      <c r="X83" s="219" t="s">
        <v>457</v>
      </c>
      <c r="Y83" s="219" t="s">
        <v>457</v>
      </c>
      <c r="Z83" s="219" t="s">
        <v>457</v>
      </c>
      <c r="AA83" s="219" t="s">
        <v>457</v>
      </c>
      <c r="AB83" s="236"/>
    </row>
    <row r="84" spans="4:28" ht="23.25" customHeight="1">
      <c r="D84" s="217">
        <v>74</v>
      </c>
      <c r="E84" s="230" t="s">
        <v>350</v>
      </c>
      <c r="F84" s="219" t="s">
        <v>457</v>
      </c>
      <c r="G84" s="219" t="s">
        <v>457</v>
      </c>
      <c r="H84" s="225" t="s">
        <v>351</v>
      </c>
      <c r="I84" s="227">
        <v>350</v>
      </c>
      <c r="J84" s="219" t="s">
        <v>457</v>
      </c>
      <c r="K84" s="219" t="s">
        <v>457</v>
      </c>
      <c r="L84" s="219" t="s">
        <v>457</v>
      </c>
      <c r="M84" s="219" t="s">
        <v>457</v>
      </c>
      <c r="N84" s="219" t="s">
        <v>457</v>
      </c>
      <c r="O84" s="219" t="s">
        <v>457</v>
      </c>
      <c r="P84" s="219" t="s">
        <v>457</v>
      </c>
      <c r="Q84" s="219" t="s">
        <v>457</v>
      </c>
      <c r="R84" s="219" t="s">
        <v>457</v>
      </c>
      <c r="S84" s="219" t="s">
        <v>457</v>
      </c>
      <c r="T84" s="219" t="s">
        <v>457</v>
      </c>
      <c r="U84" s="219" t="s">
        <v>457</v>
      </c>
      <c r="V84" s="219" t="s">
        <v>457</v>
      </c>
      <c r="W84" s="219" t="s">
        <v>457</v>
      </c>
      <c r="X84" s="219" t="s">
        <v>457</v>
      </c>
      <c r="Y84" s="219" t="s">
        <v>457</v>
      </c>
      <c r="Z84" s="219" t="s">
        <v>457</v>
      </c>
      <c r="AA84" s="219" t="s">
        <v>457</v>
      </c>
      <c r="AB84" s="236"/>
    </row>
    <row r="85" spans="4:28" ht="27.95" customHeight="1">
      <c r="D85" s="217">
        <v>75</v>
      </c>
      <c r="E85" s="230" t="s">
        <v>354</v>
      </c>
      <c r="F85" s="219" t="s">
        <v>457</v>
      </c>
      <c r="G85" s="219" t="s">
        <v>457</v>
      </c>
      <c r="H85" s="225" t="s">
        <v>355</v>
      </c>
      <c r="I85" s="227">
        <v>500</v>
      </c>
      <c r="J85" s="219" t="s">
        <v>457</v>
      </c>
      <c r="K85" s="219" t="s">
        <v>457</v>
      </c>
      <c r="L85" s="219" t="s">
        <v>457</v>
      </c>
      <c r="M85" s="219" t="s">
        <v>457</v>
      </c>
      <c r="N85" s="219" t="s">
        <v>457</v>
      </c>
      <c r="O85" s="219" t="s">
        <v>457</v>
      </c>
      <c r="P85" s="219" t="s">
        <v>457</v>
      </c>
      <c r="Q85" s="219" t="s">
        <v>457</v>
      </c>
      <c r="R85" s="219" t="s">
        <v>457</v>
      </c>
      <c r="S85" s="219" t="s">
        <v>457</v>
      </c>
      <c r="T85" s="219" t="s">
        <v>457</v>
      </c>
      <c r="U85" s="219" t="s">
        <v>457</v>
      </c>
      <c r="V85" s="219" t="s">
        <v>457</v>
      </c>
      <c r="W85" s="219" t="s">
        <v>457</v>
      </c>
      <c r="X85" s="219" t="s">
        <v>457</v>
      </c>
      <c r="Y85" s="219" t="s">
        <v>457</v>
      </c>
      <c r="Z85" s="219" t="s">
        <v>457</v>
      </c>
      <c r="AA85" s="219" t="s">
        <v>457</v>
      </c>
      <c r="AB85" s="229"/>
    </row>
    <row r="86" spans="4:28" ht="27.95" customHeight="1">
      <c r="D86" s="217">
        <v>76</v>
      </c>
      <c r="E86" s="230" t="s">
        <v>356</v>
      </c>
      <c r="F86" s="219" t="s">
        <v>457</v>
      </c>
      <c r="G86" s="219" t="s">
        <v>457</v>
      </c>
      <c r="H86" s="225" t="s">
        <v>357</v>
      </c>
      <c r="I86" s="227">
        <v>450</v>
      </c>
      <c r="J86" s="219" t="s">
        <v>457</v>
      </c>
      <c r="K86" s="219" t="s">
        <v>457</v>
      </c>
      <c r="L86" s="219" t="s">
        <v>457</v>
      </c>
      <c r="M86" s="219" t="s">
        <v>457</v>
      </c>
      <c r="N86" s="219" t="s">
        <v>457</v>
      </c>
      <c r="O86" s="219" t="s">
        <v>457</v>
      </c>
      <c r="P86" s="219" t="s">
        <v>457</v>
      </c>
      <c r="Q86" s="219" t="s">
        <v>457</v>
      </c>
      <c r="R86" s="219" t="s">
        <v>457</v>
      </c>
      <c r="S86" s="219" t="s">
        <v>457</v>
      </c>
      <c r="T86" s="219" t="s">
        <v>457</v>
      </c>
      <c r="U86" s="219" t="s">
        <v>457</v>
      </c>
      <c r="V86" s="219" t="s">
        <v>457</v>
      </c>
      <c r="W86" s="219" t="s">
        <v>457</v>
      </c>
      <c r="X86" s="219" t="s">
        <v>457</v>
      </c>
      <c r="Y86" s="219" t="s">
        <v>457</v>
      </c>
      <c r="Z86" s="219" t="s">
        <v>457</v>
      </c>
      <c r="AA86" s="219" t="s">
        <v>457</v>
      </c>
      <c r="AB86" s="229"/>
    </row>
    <row r="87" spans="4:28" ht="27.95" customHeight="1">
      <c r="D87" s="217">
        <v>77</v>
      </c>
      <c r="E87" s="230" t="s">
        <v>358</v>
      </c>
      <c r="F87" s="219" t="s">
        <v>457</v>
      </c>
      <c r="G87" s="219" t="s">
        <v>457</v>
      </c>
      <c r="H87" s="225" t="s">
        <v>359</v>
      </c>
      <c r="I87" s="247">
        <v>150</v>
      </c>
      <c r="J87" s="219" t="s">
        <v>457</v>
      </c>
      <c r="K87" s="219" t="s">
        <v>457</v>
      </c>
      <c r="L87" s="219" t="s">
        <v>457</v>
      </c>
      <c r="M87" s="219" t="s">
        <v>457</v>
      </c>
      <c r="N87" s="219" t="s">
        <v>457</v>
      </c>
      <c r="O87" s="219" t="s">
        <v>457</v>
      </c>
      <c r="P87" s="219" t="s">
        <v>457</v>
      </c>
      <c r="Q87" s="219" t="s">
        <v>457</v>
      </c>
      <c r="R87" s="219" t="s">
        <v>457</v>
      </c>
      <c r="S87" s="219" t="s">
        <v>457</v>
      </c>
      <c r="T87" s="219" t="s">
        <v>457</v>
      </c>
      <c r="U87" s="219" t="s">
        <v>457</v>
      </c>
      <c r="V87" s="219" t="s">
        <v>457</v>
      </c>
      <c r="W87" s="219" t="s">
        <v>457</v>
      </c>
      <c r="X87" s="219" t="s">
        <v>457</v>
      </c>
      <c r="Y87" s="219" t="s">
        <v>457</v>
      </c>
      <c r="Z87" s="219" t="s">
        <v>457</v>
      </c>
      <c r="AA87" s="219" t="s">
        <v>457</v>
      </c>
      <c r="AB87" s="229"/>
    </row>
    <row r="88" spans="4:28" ht="27.95" customHeight="1">
      <c r="D88" s="217">
        <v>78</v>
      </c>
      <c r="E88" s="230" t="s">
        <v>409</v>
      </c>
      <c r="F88" s="219" t="s">
        <v>457</v>
      </c>
      <c r="G88" s="219" t="s">
        <v>457</v>
      </c>
      <c r="H88" s="225" t="s">
        <v>410</v>
      </c>
      <c r="I88" s="247">
        <v>500</v>
      </c>
      <c r="J88" s="219" t="s">
        <v>457</v>
      </c>
      <c r="K88" s="219" t="s">
        <v>457</v>
      </c>
      <c r="L88" s="219" t="s">
        <v>457</v>
      </c>
      <c r="M88" s="219" t="s">
        <v>457</v>
      </c>
      <c r="N88" s="219" t="s">
        <v>457</v>
      </c>
      <c r="O88" s="219" t="s">
        <v>457</v>
      </c>
      <c r="P88" s="219" t="s">
        <v>457</v>
      </c>
      <c r="Q88" s="219" t="s">
        <v>457</v>
      </c>
      <c r="R88" s="219" t="s">
        <v>457</v>
      </c>
      <c r="S88" s="219" t="s">
        <v>457</v>
      </c>
      <c r="T88" s="219" t="s">
        <v>457</v>
      </c>
      <c r="U88" s="219" t="s">
        <v>457</v>
      </c>
      <c r="V88" s="219" t="s">
        <v>457</v>
      </c>
      <c r="W88" s="219" t="s">
        <v>457</v>
      </c>
      <c r="X88" s="219" t="s">
        <v>457</v>
      </c>
      <c r="Y88" s="219" t="s">
        <v>457</v>
      </c>
      <c r="Z88" s="219" t="s">
        <v>457</v>
      </c>
      <c r="AA88" s="219" t="s">
        <v>457</v>
      </c>
      <c r="AB88" s="229"/>
    </row>
    <row r="89" spans="4:28" ht="27.95" customHeight="1">
      <c r="D89" s="217">
        <v>79</v>
      </c>
      <c r="E89" s="230" t="s">
        <v>417</v>
      </c>
      <c r="F89" s="219" t="s">
        <v>457</v>
      </c>
      <c r="G89" s="219" t="s">
        <v>457</v>
      </c>
      <c r="H89" s="225" t="s">
        <v>418</v>
      </c>
      <c r="I89" s="247">
        <v>300</v>
      </c>
      <c r="J89" s="219" t="s">
        <v>457</v>
      </c>
      <c r="K89" s="219" t="s">
        <v>457</v>
      </c>
      <c r="L89" s="219" t="s">
        <v>457</v>
      </c>
      <c r="M89" s="219" t="s">
        <v>457</v>
      </c>
      <c r="N89" s="219" t="s">
        <v>457</v>
      </c>
      <c r="O89" s="219" t="s">
        <v>457</v>
      </c>
      <c r="P89" s="219" t="s">
        <v>457</v>
      </c>
      <c r="Q89" s="219" t="s">
        <v>457</v>
      </c>
      <c r="R89" s="219" t="s">
        <v>457</v>
      </c>
      <c r="S89" s="219" t="s">
        <v>457</v>
      </c>
      <c r="T89" s="219" t="s">
        <v>457</v>
      </c>
      <c r="U89" s="219" t="s">
        <v>457</v>
      </c>
      <c r="V89" s="219" t="s">
        <v>457</v>
      </c>
      <c r="W89" s="219" t="s">
        <v>457</v>
      </c>
      <c r="X89" s="219" t="s">
        <v>457</v>
      </c>
      <c r="Y89" s="219" t="s">
        <v>457</v>
      </c>
      <c r="Z89" s="219" t="s">
        <v>457</v>
      </c>
      <c r="AA89" s="219" t="s">
        <v>457</v>
      </c>
      <c r="AB89" s="229"/>
    </row>
    <row r="90" spans="4:28" ht="27.95" customHeight="1">
      <c r="D90" s="217">
        <v>80</v>
      </c>
      <c r="E90" s="218" t="s">
        <v>422</v>
      </c>
      <c r="F90" s="219" t="s">
        <v>457</v>
      </c>
      <c r="G90" s="219" t="s">
        <v>457</v>
      </c>
      <c r="H90" s="225" t="s">
        <v>423</v>
      </c>
      <c r="I90" s="247">
        <v>300</v>
      </c>
      <c r="J90" s="219" t="s">
        <v>457</v>
      </c>
      <c r="K90" s="219" t="s">
        <v>457</v>
      </c>
      <c r="L90" s="219" t="s">
        <v>457</v>
      </c>
      <c r="M90" s="219" t="s">
        <v>457</v>
      </c>
      <c r="N90" s="219" t="s">
        <v>457</v>
      </c>
      <c r="O90" s="219" t="s">
        <v>457</v>
      </c>
      <c r="P90" s="219" t="s">
        <v>457</v>
      </c>
      <c r="Q90" s="219" t="s">
        <v>457</v>
      </c>
      <c r="R90" s="219" t="s">
        <v>457</v>
      </c>
      <c r="S90" s="219" t="s">
        <v>457</v>
      </c>
      <c r="T90" s="219" t="s">
        <v>457</v>
      </c>
      <c r="U90" s="219" t="s">
        <v>457</v>
      </c>
      <c r="V90" s="219" t="s">
        <v>457</v>
      </c>
      <c r="W90" s="219" t="s">
        <v>457</v>
      </c>
      <c r="X90" s="219" t="s">
        <v>457</v>
      </c>
      <c r="Y90" s="219" t="s">
        <v>457</v>
      </c>
      <c r="Z90" s="219" t="s">
        <v>457</v>
      </c>
      <c r="AA90" s="219" t="s">
        <v>457</v>
      </c>
      <c r="AB90" s="229"/>
    </row>
    <row r="91" spans="4:28" ht="27.95" customHeight="1">
      <c r="D91" s="217">
        <v>81</v>
      </c>
      <c r="E91" s="218" t="s">
        <v>424</v>
      </c>
      <c r="F91" s="219" t="s">
        <v>457</v>
      </c>
      <c r="G91" s="219" t="s">
        <v>457</v>
      </c>
      <c r="H91" s="225" t="s">
        <v>277</v>
      </c>
      <c r="I91" s="247">
        <v>300</v>
      </c>
      <c r="J91" s="219" t="s">
        <v>457</v>
      </c>
      <c r="K91" s="219" t="s">
        <v>457</v>
      </c>
      <c r="L91" s="219" t="s">
        <v>457</v>
      </c>
      <c r="M91" s="219" t="s">
        <v>457</v>
      </c>
      <c r="N91" s="219" t="s">
        <v>457</v>
      </c>
      <c r="O91" s="219" t="s">
        <v>457</v>
      </c>
      <c r="P91" s="219" t="s">
        <v>457</v>
      </c>
      <c r="Q91" s="219" t="s">
        <v>457</v>
      </c>
      <c r="R91" s="219" t="s">
        <v>457</v>
      </c>
      <c r="S91" s="219" t="s">
        <v>457</v>
      </c>
      <c r="T91" s="219" t="s">
        <v>457</v>
      </c>
      <c r="U91" s="219" t="s">
        <v>457</v>
      </c>
      <c r="V91" s="219" t="s">
        <v>457</v>
      </c>
      <c r="W91" s="219" t="s">
        <v>457</v>
      </c>
      <c r="X91" s="219" t="s">
        <v>457</v>
      </c>
      <c r="Y91" s="219" t="s">
        <v>457</v>
      </c>
      <c r="Z91" s="219" t="s">
        <v>457</v>
      </c>
      <c r="AA91" s="219" t="s">
        <v>457</v>
      </c>
      <c r="AB91" s="229"/>
    </row>
    <row r="92" spans="4:28" ht="27.95" customHeight="1">
      <c r="D92" s="217">
        <v>82</v>
      </c>
      <c r="E92" s="218" t="s">
        <v>425</v>
      </c>
      <c r="F92" s="219" t="s">
        <v>457</v>
      </c>
      <c r="G92" s="219" t="s">
        <v>457</v>
      </c>
      <c r="H92" s="225" t="s">
        <v>36</v>
      </c>
      <c r="I92" s="247">
        <v>300</v>
      </c>
      <c r="J92" s="219" t="s">
        <v>457</v>
      </c>
      <c r="K92" s="219" t="s">
        <v>457</v>
      </c>
      <c r="L92" s="219" t="s">
        <v>457</v>
      </c>
      <c r="M92" s="219" t="s">
        <v>457</v>
      </c>
      <c r="N92" s="219" t="s">
        <v>457</v>
      </c>
      <c r="O92" s="219" t="s">
        <v>457</v>
      </c>
      <c r="P92" s="219" t="s">
        <v>457</v>
      </c>
      <c r="Q92" s="219" t="s">
        <v>457</v>
      </c>
      <c r="R92" s="219" t="s">
        <v>457</v>
      </c>
      <c r="S92" s="219" t="s">
        <v>457</v>
      </c>
      <c r="T92" s="219" t="s">
        <v>457</v>
      </c>
      <c r="U92" s="219" t="s">
        <v>457</v>
      </c>
      <c r="V92" s="219" t="s">
        <v>457</v>
      </c>
      <c r="W92" s="219" t="s">
        <v>457</v>
      </c>
      <c r="X92" s="219" t="s">
        <v>457</v>
      </c>
      <c r="Y92" s="219" t="s">
        <v>457</v>
      </c>
      <c r="Z92" s="219" t="s">
        <v>457</v>
      </c>
      <c r="AA92" s="219" t="s">
        <v>457</v>
      </c>
      <c r="AB92" s="229"/>
    </row>
    <row r="93" spans="4:28" ht="27.95" customHeight="1">
      <c r="D93" s="217">
        <v>83</v>
      </c>
      <c r="E93" s="218" t="s">
        <v>426</v>
      </c>
      <c r="F93" s="219" t="s">
        <v>457</v>
      </c>
      <c r="G93" s="219" t="s">
        <v>457</v>
      </c>
      <c r="H93" s="225" t="s">
        <v>36</v>
      </c>
      <c r="I93" s="247">
        <v>300</v>
      </c>
      <c r="J93" s="219" t="s">
        <v>457</v>
      </c>
      <c r="K93" s="219" t="s">
        <v>457</v>
      </c>
      <c r="L93" s="219" t="s">
        <v>457</v>
      </c>
      <c r="M93" s="219" t="s">
        <v>457</v>
      </c>
      <c r="N93" s="219" t="s">
        <v>457</v>
      </c>
      <c r="O93" s="219" t="s">
        <v>457</v>
      </c>
      <c r="P93" s="219" t="s">
        <v>457</v>
      </c>
      <c r="Q93" s="219" t="s">
        <v>457</v>
      </c>
      <c r="R93" s="219" t="s">
        <v>457</v>
      </c>
      <c r="S93" s="219" t="s">
        <v>457</v>
      </c>
      <c r="T93" s="219" t="s">
        <v>457</v>
      </c>
      <c r="U93" s="219" t="s">
        <v>457</v>
      </c>
      <c r="V93" s="219" t="s">
        <v>457</v>
      </c>
      <c r="W93" s="219" t="s">
        <v>457</v>
      </c>
      <c r="X93" s="219" t="s">
        <v>457</v>
      </c>
      <c r="Y93" s="219" t="s">
        <v>457</v>
      </c>
      <c r="Z93" s="219" t="s">
        <v>457</v>
      </c>
      <c r="AA93" s="219" t="s">
        <v>457</v>
      </c>
      <c r="AB93" s="229"/>
    </row>
    <row r="94" spans="4:28" ht="27.95" customHeight="1">
      <c r="D94" s="217">
        <v>84</v>
      </c>
      <c r="E94" s="218" t="s">
        <v>427</v>
      </c>
      <c r="F94" s="219" t="s">
        <v>457</v>
      </c>
      <c r="G94" s="219" t="s">
        <v>457</v>
      </c>
      <c r="H94" s="225" t="s">
        <v>277</v>
      </c>
      <c r="I94" s="247">
        <v>300</v>
      </c>
      <c r="J94" s="219" t="s">
        <v>457</v>
      </c>
      <c r="K94" s="219" t="s">
        <v>457</v>
      </c>
      <c r="L94" s="219" t="s">
        <v>457</v>
      </c>
      <c r="M94" s="219" t="s">
        <v>457</v>
      </c>
      <c r="N94" s="219" t="s">
        <v>457</v>
      </c>
      <c r="O94" s="219" t="s">
        <v>457</v>
      </c>
      <c r="P94" s="219" t="s">
        <v>457</v>
      </c>
      <c r="Q94" s="219" t="s">
        <v>457</v>
      </c>
      <c r="R94" s="219" t="s">
        <v>457</v>
      </c>
      <c r="S94" s="219" t="s">
        <v>457</v>
      </c>
      <c r="T94" s="219" t="s">
        <v>457</v>
      </c>
      <c r="U94" s="219" t="s">
        <v>457</v>
      </c>
      <c r="V94" s="219" t="s">
        <v>457</v>
      </c>
      <c r="W94" s="219" t="s">
        <v>457</v>
      </c>
      <c r="X94" s="219" t="s">
        <v>457</v>
      </c>
      <c r="Y94" s="219" t="s">
        <v>457</v>
      </c>
      <c r="Z94" s="219" t="s">
        <v>457</v>
      </c>
      <c r="AA94" s="219" t="s">
        <v>457</v>
      </c>
      <c r="AB94" s="229"/>
    </row>
    <row r="95" spans="4:28" ht="27.95" customHeight="1">
      <c r="D95" s="217">
        <v>85</v>
      </c>
      <c r="E95" s="218" t="s">
        <v>428</v>
      </c>
      <c r="F95" s="219" t="s">
        <v>457</v>
      </c>
      <c r="G95" s="219" t="s">
        <v>457</v>
      </c>
      <c r="H95" s="225" t="s">
        <v>429</v>
      </c>
      <c r="I95" s="247">
        <v>350</v>
      </c>
      <c r="J95" s="219" t="s">
        <v>457</v>
      </c>
      <c r="K95" s="219" t="s">
        <v>457</v>
      </c>
      <c r="L95" s="219" t="s">
        <v>457</v>
      </c>
      <c r="M95" s="219" t="s">
        <v>457</v>
      </c>
      <c r="N95" s="219" t="s">
        <v>457</v>
      </c>
      <c r="O95" s="219" t="s">
        <v>457</v>
      </c>
      <c r="P95" s="219" t="s">
        <v>457</v>
      </c>
      <c r="Q95" s="219" t="s">
        <v>457</v>
      </c>
      <c r="R95" s="219" t="s">
        <v>457</v>
      </c>
      <c r="S95" s="219" t="s">
        <v>457</v>
      </c>
      <c r="T95" s="219" t="s">
        <v>457</v>
      </c>
      <c r="U95" s="219" t="s">
        <v>457</v>
      </c>
      <c r="V95" s="219" t="s">
        <v>457</v>
      </c>
      <c r="W95" s="219" t="s">
        <v>457</v>
      </c>
      <c r="X95" s="219" t="s">
        <v>457</v>
      </c>
      <c r="Y95" s="219" t="s">
        <v>457</v>
      </c>
      <c r="Z95" s="219" t="s">
        <v>457</v>
      </c>
      <c r="AA95" s="219" t="s">
        <v>457</v>
      </c>
      <c r="AB95" s="229"/>
    </row>
    <row r="96" spans="4:28" ht="27.95" customHeight="1">
      <c r="D96" s="217">
        <v>86</v>
      </c>
      <c r="E96" s="218" t="s">
        <v>430</v>
      </c>
      <c r="F96" s="219" t="s">
        <v>457</v>
      </c>
      <c r="G96" s="219" t="s">
        <v>457</v>
      </c>
      <c r="H96" s="225" t="s">
        <v>36</v>
      </c>
      <c r="I96" s="247">
        <v>300</v>
      </c>
      <c r="J96" s="219" t="s">
        <v>457</v>
      </c>
      <c r="K96" s="219" t="s">
        <v>457</v>
      </c>
      <c r="L96" s="219" t="s">
        <v>457</v>
      </c>
      <c r="M96" s="219" t="s">
        <v>457</v>
      </c>
      <c r="N96" s="219" t="s">
        <v>457</v>
      </c>
      <c r="O96" s="219" t="s">
        <v>457</v>
      </c>
      <c r="P96" s="219" t="s">
        <v>457</v>
      </c>
      <c r="Q96" s="219" t="s">
        <v>457</v>
      </c>
      <c r="R96" s="219" t="s">
        <v>457</v>
      </c>
      <c r="S96" s="219" t="s">
        <v>457</v>
      </c>
      <c r="T96" s="219" t="s">
        <v>457</v>
      </c>
      <c r="U96" s="219" t="s">
        <v>457</v>
      </c>
      <c r="V96" s="219" t="s">
        <v>457</v>
      </c>
      <c r="W96" s="219" t="s">
        <v>457</v>
      </c>
      <c r="X96" s="219" t="s">
        <v>457</v>
      </c>
      <c r="Y96" s="219" t="s">
        <v>457</v>
      </c>
      <c r="Z96" s="219" t="s">
        <v>457</v>
      </c>
      <c r="AA96" s="219" t="s">
        <v>457</v>
      </c>
      <c r="AB96" s="229"/>
    </row>
    <row r="97" spans="4:28" ht="27.95" customHeight="1">
      <c r="D97" s="217">
        <v>87</v>
      </c>
      <c r="E97" s="218" t="s">
        <v>431</v>
      </c>
      <c r="F97" s="219" t="s">
        <v>457</v>
      </c>
      <c r="G97" s="219" t="s">
        <v>457</v>
      </c>
      <c r="H97" s="225" t="s">
        <v>277</v>
      </c>
      <c r="I97" s="247">
        <v>300</v>
      </c>
      <c r="J97" s="219" t="s">
        <v>457</v>
      </c>
      <c r="K97" s="219" t="s">
        <v>457</v>
      </c>
      <c r="L97" s="219" t="s">
        <v>457</v>
      </c>
      <c r="M97" s="219" t="s">
        <v>457</v>
      </c>
      <c r="N97" s="219" t="s">
        <v>457</v>
      </c>
      <c r="O97" s="219" t="s">
        <v>457</v>
      </c>
      <c r="P97" s="219" t="s">
        <v>457</v>
      </c>
      <c r="Q97" s="219" t="s">
        <v>457</v>
      </c>
      <c r="R97" s="219" t="s">
        <v>457</v>
      </c>
      <c r="S97" s="219" t="s">
        <v>457</v>
      </c>
      <c r="T97" s="219" t="s">
        <v>457</v>
      </c>
      <c r="U97" s="219" t="s">
        <v>457</v>
      </c>
      <c r="V97" s="219" t="s">
        <v>457</v>
      </c>
      <c r="W97" s="219" t="s">
        <v>457</v>
      </c>
      <c r="X97" s="219" t="s">
        <v>457</v>
      </c>
      <c r="Y97" s="219" t="s">
        <v>457</v>
      </c>
      <c r="Z97" s="219" t="s">
        <v>457</v>
      </c>
      <c r="AA97" s="219" t="s">
        <v>457</v>
      </c>
      <c r="AB97" s="229"/>
    </row>
    <row r="98" spans="4:28" ht="27.95" customHeight="1">
      <c r="D98" s="217">
        <v>88</v>
      </c>
      <c r="E98" s="218" t="s">
        <v>438</v>
      </c>
      <c r="F98" s="219" t="s">
        <v>457</v>
      </c>
      <c r="G98" s="219" t="s">
        <v>457</v>
      </c>
      <c r="H98" s="225" t="s">
        <v>432</v>
      </c>
      <c r="I98" s="247">
        <v>300</v>
      </c>
      <c r="J98" s="219" t="s">
        <v>457</v>
      </c>
      <c r="K98" s="219" t="s">
        <v>457</v>
      </c>
      <c r="L98" s="219" t="s">
        <v>457</v>
      </c>
      <c r="M98" s="219" t="s">
        <v>457</v>
      </c>
      <c r="N98" s="219" t="s">
        <v>457</v>
      </c>
      <c r="O98" s="219" t="s">
        <v>457</v>
      </c>
      <c r="P98" s="219" t="s">
        <v>457</v>
      </c>
      <c r="Q98" s="219" t="s">
        <v>457</v>
      </c>
      <c r="R98" s="219" t="s">
        <v>457</v>
      </c>
      <c r="S98" s="219" t="s">
        <v>457</v>
      </c>
      <c r="T98" s="219" t="s">
        <v>457</v>
      </c>
      <c r="U98" s="219" t="s">
        <v>457</v>
      </c>
      <c r="V98" s="219" t="s">
        <v>457</v>
      </c>
      <c r="W98" s="219" t="s">
        <v>457</v>
      </c>
      <c r="X98" s="219" t="s">
        <v>457</v>
      </c>
      <c r="Y98" s="219" t="s">
        <v>457</v>
      </c>
      <c r="Z98" s="219" t="s">
        <v>457</v>
      </c>
      <c r="AA98" s="219" t="s">
        <v>457</v>
      </c>
      <c r="AB98" s="229"/>
    </row>
    <row r="99" spans="4:28" ht="27.95" customHeight="1">
      <c r="D99" s="217">
        <v>89</v>
      </c>
      <c r="E99" s="218" t="s">
        <v>433</v>
      </c>
      <c r="F99" s="219" t="s">
        <v>457</v>
      </c>
      <c r="G99" s="219" t="s">
        <v>457</v>
      </c>
      <c r="H99" s="225" t="s">
        <v>335</v>
      </c>
      <c r="I99" s="247">
        <v>300</v>
      </c>
      <c r="J99" s="219" t="s">
        <v>457</v>
      </c>
      <c r="K99" s="219" t="s">
        <v>457</v>
      </c>
      <c r="L99" s="219" t="s">
        <v>457</v>
      </c>
      <c r="M99" s="219" t="s">
        <v>457</v>
      </c>
      <c r="N99" s="219" t="s">
        <v>457</v>
      </c>
      <c r="O99" s="219" t="s">
        <v>457</v>
      </c>
      <c r="P99" s="219" t="s">
        <v>457</v>
      </c>
      <c r="Q99" s="219" t="s">
        <v>457</v>
      </c>
      <c r="R99" s="219" t="s">
        <v>457</v>
      </c>
      <c r="S99" s="219" t="s">
        <v>457</v>
      </c>
      <c r="T99" s="219" t="s">
        <v>457</v>
      </c>
      <c r="U99" s="219" t="s">
        <v>457</v>
      </c>
      <c r="V99" s="219" t="s">
        <v>457</v>
      </c>
      <c r="W99" s="219" t="s">
        <v>457</v>
      </c>
      <c r="X99" s="219" t="s">
        <v>457</v>
      </c>
      <c r="Y99" s="219" t="s">
        <v>457</v>
      </c>
      <c r="Z99" s="219" t="s">
        <v>457</v>
      </c>
      <c r="AA99" s="219" t="s">
        <v>457</v>
      </c>
      <c r="AB99" s="229"/>
    </row>
    <row r="100" spans="4:28" ht="27.95" customHeight="1">
      <c r="D100" s="217">
        <v>90</v>
      </c>
      <c r="E100" s="218" t="s">
        <v>434</v>
      </c>
      <c r="F100" s="219" t="s">
        <v>457</v>
      </c>
      <c r="G100" s="219" t="s">
        <v>457</v>
      </c>
      <c r="H100" s="225" t="s">
        <v>435</v>
      </c>
      <c r="I100" s="247">
        <v>300</v>
      </c>
      <c r="J100" s="219" t="s">
        <v>457</v>
      </c>
      <c r="K100" s="219" t="s">
        <v>457</v>
      </c>
      <c r="L100" s="219" t="s">
        <v>457</v>
      </c>
      <c r="M100" s="219" t="s">
        <v>457</v>
      </c>
      <c r="N100" s="219" t="s">
        <v>457</v>
      </c>
      <c r="O100" s="219" t="s">
        <v>457</v>
      </c>
      <c r="P100" s="219" t="s">
        <v>457</v>
      </c>
      <c r="Q100" s="219" t="s">
        <v>457</v>
      </c>
      <c r="R100" s="219" t="s">
        <v>457</v>
      </c>
      <c r="S100" s="219" t="s">
        <v>457</v>
      </c>
      <c r="T100" s="219" t="s">
        <v>457</v>
      </c>
      <c r="U100" s="219" t="s">
        <v>457</v>
      </c>
      <c r="V100" s="219" t="s">
        <v>457</v>
      </c>
      <c r="W100" s="219" t="s">
        <v>457</v>
      </c>
      <c r="X100" s="219" t="s">
        <v>457</v>
      </c>
      <c r="Y100" s="219" t="s">
        <v>457</v>
      </c>
      <c r="Z100" s="219" t="s">
        <v>457</v>
      </c>
      <c r="AA100" s="219" t="s">
        <v>457</v>
      </c>
      <c r="AB100" s="229"/>
    </row>
    <row r="101" spans="4:28" ht="27.95" customHeight="1">
      <c r="D101" s="251">
        <v>91</v>
      </c>
      <c r="E101" s="252" t="s">
        <v>436</v>
      </c>
      <c r="F101" s="219" t="s">
        <v>457</v>
      </c>
      <c r="G101" s="219" t="s">
        <v>457</v>
      </c>
      <c r="H101" s="253" t="s">
        <v>437</v>
      </c>
      <c r="I101" s="244">
        <v>400</v>
      </c>
      <c r="J101" s="219" t="s">
        <v>457</v>
      </c>
      <c r="K101" s="219" t="s">
        <v>457</v>
      </c>
      <c r="L101" s="219" t="s">
        <v>457</v>
      </c>
      <c r="M101" s="219" t="s">
        <v>457</v>
      </c>
      <c r="N101" s="219" t="s">
        <v>457</v>
      </c>
      <c r="O101" s="219" t="s">
        <v>457</v>
      </c>
      <c r="P101" s="219" t="s">
        <v>457</v>
      </c>
      <c r="Q101" s="219" t="s">
        <v>457</v>
      </c>
      <c r="R101" s="219" t="s">
        <v>457</v>
      </c>
      <c r="S101" s="219" t="s">
        <v>457</v>
      </c>
      <c r="T101" s="219" t="s">
        <v>457</v>
      </c>
      <c r="U101" s="219" t="s">
        <v>457</v>
      </c>
      <c r="V101" s="219" t="s">
        <v>457</v>
      </c>
      <c r="W101" s="219" t="s">
        <v>457</v>
      </c>
      <c r="X101" s="219" t="s">
        <v>457</v>
      </c>
      <c r="Y101" s="219" t="s">
        <v>457</v>
      </c>
      <c r="Z101" s="219" t="s">
        <v>457</v>
      </c>
      <c r="AA101" s="219" t="s">
        <v>457</v>
      </c>
      <c r="AB101" s="249"/>
    </row>
    <row r="102" spans="4:28" ht="25.5">
      <c r="D102" s="217">
        <v>92</v>
      </c>
      <c r="E102" s="230" t="s">
        <v>291</v>
      </c>
      <c r="F102" s="219" t="s">
        <v>457</v>
      </c>
      <c r="G102" s="219" t="s">
        <v>457</v>
      </c>
      <c r="H102" s="253" t="s">
        <v>246</v>
      </c>
      <c r="I102" s="234">
        <v>3000</v>
      </c>
      <c r="J102" s="219" t="s">
        <v>457</v>
      </c>
      <c r="K102" s="219" t="s">
        <v>457</v>
      </c>
      <c r="L102" s="219" t="s">
        <v>457</v>
      </c>
      <c r="M102" s="219" t="s">
        <v>457</v>
      </c>
      <c r="N102" s="219" t="s">
        <v>457</v>
      </c>
      <c r="O102" s="219" t="s">
        <v>457</v>
      </c>
      <c r="P102" s="219" t="s">
        <v>457</v>
      </c>
      <c r="Q102" s="219" t="s">
        <v>457</v>
      </c>
      <c r="R102" s="219" t="s">
        <v>457</v>
      </c>
      <c r="S102" s="219" t="s">
        <v>457</v>
      </c>
      <c r="T102" s="219" t="s">
        <v>457</v>
      </c>
      <c r="U102" s="219" t="s">
        <v>457</v>
      </c>
      <c r="V102" s="219" t="s">
        <v>457</v>
      </c>
      <c r="W102" s="219" t="s">
        <v>457</v>
      </c>
      <c r="X102" s="219" t="s">
        <v>457</v>
      </c>
      <c r="Y102" s="219" t="s">
        <v>457</v>
      </c>
      <c r="Z102" s="219" t="s">
        <v>457</v>
      </c>
      <c r="AA102" s="219" t="s">
        <v>457</v>
      </c>
      <c r="AB102" s="230"/>
    </row>
    <row r="103" spans="4:28" ht="25.5">
      <c r="D103" s="251">
        <v>93</v>
      </c>
      <c r="E103" s="230" t="s">
        <v>293</v>
      </c>
      <c r="F103" s="219" t="s">
        <v>457</v>
      </c>
      <c r="G103" s="219" t="s">
        <v>457</v>
      </c>
      <c r="H103" s="253" t="s">
        <v>230</v>
      </c>
      <c r="I103" s="240">
        <v>1500</v>
      </c>
      <c r="J103" s="219" t="s">
        <v>457</v>
      </c>
      <c r="K103" s="219" t="s">
        <v>457</v>
      </c>
      <c r="L103" s="219" t="s">
        <v>457</v>
      </c>
      <c r="M103" s="219" t="s">
        <v>457</v>
      </c>
      <c r="N103" s="219" t="s">
        <v>457</v>
      </c>
      <c r="O103" s="219" t="s">
        <v>457</v>
      </c>
      <c r="P103" s="219" t="s">
        <v>457</v>
      </c>
      <c r="Q103" s="219" t="s">
        <v>457</v>
      </c>
      <c r="R103" s="219" t="s">
        <v>457</v>
      </c>
      <c r="S103" s="219" t="s">
        <v>457</v>
      </c>
      <c r="T103" s="219" t="s">
        <v>457</v>
      </c>
      <c r="U103" s="219" t="s">
        <v>457</v>
      </c>
      <c r="V103" s="219" t="s">
        <v>457</v>
      </c>
      <c r="W103" s="219" t="s">
        <v>457</v>
      </c>
      <c r="X103" s="219" t="s">
        <v>457</v>
      </c>
      <c r="Y103" s="219" t="s">
        <v>457</v>
      </c>
      <c r="Z103" s="219" t="s">
        <v>457</v>
      </c>
      <c r="AA103" s="219" t="s">
        <v>457</v>
      </c>
      <c r="AB103" s="230"/>
    </row>
    <row r="104" spans="4:28" ht="25.5">
      <c r="D104" s="217">
        <v>94</v>
      </c>
      <c r="E104" s="230" t="s">
        <v>295</v>
      </c>
      <c r="F104" s="219" t="s">
        <v>457</v>
      </c>
      <c r="G104" s="219" t="s">
        <v>457</v>
      </c>
      <c r="H104" s="253" t="s">
        <v>297</v>
      </c>
      <c r="I104" s="240">
        <v>1000</v>
      </c>
      <c r="J104" s="219" t="s">
        <v>457</v>
      </c>
      <c r="K104" s="219" t="s">
        <v>457</v>
      </c>
      <c r="L104" s="219" t="s">
        <v>457</v>
      </c>
      <c r="M104" s="219" t="s">
        <v>457</v>
      </c>
      <c r="N104" s="219" t="s">
        <v>457</v>
      </c>
      <c r="O104" s="219" t="s">
        <v>457</v>
      </c>
      <c r="P104" s="219" t="s">
        <v>457</v>
      </c>
      <c r="Q104" s="219" t="s">
        <v>457</v>
      </c>
      <c r="R104" s="219" t="s">
        <v>457</v>
      </c>
      <c r="S104" s="219" t="s">
        <v>457</v>
      </c>
      <c r="T104" s="219" t="s">
        <v>457</v>
      </c>
      <c r="U104" s="219" t="s">
        <v>457</v>
      </c>
      <c r="V104" s="219" t="s">
        <v>457</v>
      </c>
      <c r="W104" s="219" t="s">
        <v>457</v>
      </c>
      <c r="X104" s="219" t="s">
        <v>457</v>
      </c>
      <c r="Y104" s="219" t="s">
        <v>457</v>
      </c>
      <c r="Z104" s="219" t="s">
        <v>457</v>
      </c>
      <c r="AA104" s="219" t="s">
        <v>457</v>
      </c>
      <c r="AB104" s="249"/>
    </row>
    <row r="105" spans="4:28">
      <c r="D105" s="251">
        <v>95</v>
      </c>
      <c r="E105" s="230" t="s">
        <v>298</v>
      </c>
      <c r="F105" s="219" t="s">
        <v>457</v>
      </c>
      <c r="G105" s="219" t="s">
        <v>457</v>
      </c>
      <c r="H105" s="253" t="s">
        <v>363</v>
      </c>
      <c r="I105" s="234">
        <v>800</v>
      </c>
      <c r="J105" s="219" t="s">
        <v>457</v>
      </c>
      <c r="K105" s="219" t="s">
        <v>457</v>
      </c>
      <c r="L105" s="219" t="s">
        <v>457</v>
      </c>
      <c r="M105" s="219" t="s">
        <v>457</v>
      </c>
      <c r="N105" s="219" t="s">
        <v>457</v>
      </c>
      <c r="O105" s="219" t="s">
        <v>457</v>
      </c>
      <c r="P105" s="219" t="s">
        <v>457</v>
      </c>
      <c r="Q105" s="219" t="s">
        <v>457</v>
      </c>
      <c r="R105" s="219" t="s">
        <v>457</v>
      </c>
      <c r="S105" s="219" t="s">
        <v>457</v>
      </c>
      <c r="T105" s="219" t="s">
        <v>457</v>
      </c>
      <c r="U105" s="219" t="s">
        <v>457</v>
      </c>
      <c r="V105" s="219" t="s">
        <v>457</v>
      </c>
      <c r="W105" s="219" t="s">
        <v>457</v>
      </c>
      <c r="X105" s="219" t="s">
        <v>457</v>
      </c>
      <c r="Y105" s="219" t="s">
        <v>457</v>
      </c>
      <c r="Z105" s="219" t="s">
        <v>457</v>
      </c>
      <c r="AA105" s="219" t="s">
        <v>457</v>
      </c>
      <c r="AB105" s="249"/>
    </row>
    <row r="106" spans="4:28" ht="25.5">
      <c r="D106" s="217">
        <v>96</v>
      </c>
      <c r="E106" s="230" t="s">
        <v>301</v>
      </c>
      <c r="F106" s="219" t="s">
        <v>457</v>
      </c>
      <c r="G106" s="219" t="s">
        <v>457</v>
      </c>
      <c r="H106" s="253" t="s">
        <v>302</v>
      </c>
      <c r="I106" s="240">
        <v>1000</v>
      </c>
      <c r="J106" s="219" t="s">
        <v>457</v>
      </c>
      <c r="K106" s="219" t="s">
        <v>457</v>
      </c>
      <c r="L106" s="219" t="s">
        <v>457</v>
      </c>
      <c r="M106" s="219" t="s">
        <v>457</v>
      </c>
      <c r="N106" s="219" t="s">
        <v>457</v>
      </c>
      <c r="O106" s="219" t="s">
        <v>457</v>
      </c>
      <c r="P106" s="219" t="s">
        <v>457</v>
      </c>
      <c r="Q106" s="219" t="s">
        <v>457</v>
      </c>
      <c r="R106" s="219" t="s">
        <v>457</v>
      </c>
      <c r="S106" s="219" t="s">
        <v>457</v>
      </c>
      <c r="T106" s="219" t="s">
        <v>457</v>
      </c>
      <c r="U106" s="219" t="s">
        <v>457</v>
      </c>
      <c r="V106" s="219" t="s">
        <v>457</v>
      </c>
      <c r="W106" s="219" t="s">
        <v>457</v>
      </c>
      <c r="X106" s="219" t="s">
        <v>457</v>
      </c>
      <c r="Y106" s="219" t="s">
        <v>457</v>
      </c>
      <c r="Z106" s="219" t="s">
        <v>457</v>
      </c>
      <c r="AA106" s="219" t="s">
        <v>457</v>
      </c>
      <c r="AB106" s="249"/>
    </row>
    <row r="107" spans="4:28">
      <c r="D107" s="251">
        <v>97</v>
      </c>
      <c r="E107" s="230" t="s">
        <v>303</v>
      </c>
      <c r="F107" s="219" t="s">
        <v>457</v>
      </c>
      <c r="G107" s="219" t="s">
        <v>457</v>
      </c>
      <c r="H107" s="253" t="s">
        <v>305</v>
      </c>
      <c r="I107" s="234">
        <v>800</v>
      </c>
      <c r="J107" s="219" t="s">
        <v>457</v>
      </c>
      <c r="K107" s="219" t="s">
        <v>457</v>
      </c>
      <c r="L107" s="219" t="s">
        <v>457</v>
      </c>
      <c r="M107" s="219" t="s">
        <v>457</v>
      </c>
      <c r="N107" s="219" t="s">
        <v>457</v>
      </c>
      <c r="O107" s="219" t="s">
        <v>457</v>
      </c>
      <c r="P107" s="219" t="s">
        <v>457</v>
      </c>
      <c r="Q107" s="219" t="s">
        <v>457</v>
      </c>
      <c r="R107" s="219" t="s">
        <v>457</v>
      </c>
      <c r="S107" s="219" t="s">
        <v>457</v>
      </c>
      <c r="T107" s="219" t="s">
        <v>457</v>
      </c>
      <c r="U107" s="219" t="s">
        <v>457</v>
      </c>
      <c r="V107" s="219" t="s">
        <v>457</v>
      </c>
      <c r="W107" s="219" t="s">
        <v>457</v>
      </c>
      <c r="X107" s="219" t="s">
        <v>457</v>
      </c>
      <c r="Y107" s="219" t="s">
        <v>457</v>
      </c>
      <c r="Z107" s="219" t="s">
        <v>457</v>
      </c>
      <c r="AA107" s="219" t="s">
        <v>457</v>
      </c>
      <c r="AB107" s="249"/>
    </row>
    <row r="108" spans="4:28" ht="25.5">
      <c r="D108" s="217">
        <v>98</v>
      </c>
      <c r="E108" s="230" t="s">
        <v>51</v>
      </c>
      <c r="F108" s="219" t="s">
        <v>457</v>
      </c>
      <c r="G108" s="219" t="s">
        <v>457</v>
      </c>
      <c r="H108" s="253" t="s">
        <v>309</v>
      </c>
      <c r="I108" s="240">
        <v>1000</v>
      </c>
      <c r="J108" s="219" t="s">
        <v>457</v>
      </c>
      <c r="K108" s="219" t="s">
        <v>457</v>
      </c>
      <c r="L108" s="219" t="s">
        <v>457</v>
      </c>
      <c r="M108" s="219" t="s">
        <v>457</v>
      </c>
      <c r="N108" s="219" t="s">
        <v>457</v>
      </c>
      <c r="O108" s="219" t="s">
        <v>457</v>
      </c>
      <c r="P108" s="219" t="s">
        <v>457</v>
      </c>
      <c r="Q108" s="219" t="s">
        <v>457</v>
      </c>
      <c r="R108" s="219" t="s">
        <v>457</v>
      </c>
      <c r="S108" s="219" t="s">
        <v>457</v>
      </c>
      <c r="T108" s="219" t="s">
        <v>457</v>
      </c>
      <c r="U108" s="219" t="s">
        <v>457</v>
      </c>
      <c r="V108" s="219" t="s">
        <v>457</v>
      </c>
      <c r="W108" s="219" t="s">
        <v>457</v>
      </c>
      <c r="X108" s="219" t="s">
        <v>457</v>
      </c>
      <c r="Y108" s="219" t="s">
        <v>457</v>
      </c>
      <c r="Z108" s="219" t="s">
        <v>457</v>
      </c>
      <c r="AA108" s="219" t="s">
        <v>457</v>
      </c>
      <c r="AB108" s="249"/>
    </row>
    <row r="109" spans="4:28" ht="25.5">
      <c r="D109" s="251">
        <v>99</v>
      </c>
      <c r="E109" s="230" t="s">
        <v>310</v>
      </c>
      <c r="F109" s="219" t="s">
        <v>457</v>
      </c>
      <c r="G109" s="219" t="s">
        <v>457</v>
      </c>
      <c r="H109" s="253" t="s">
        <v>311</v>
      </c>
      <c r="I109" s="240">
        <v>700</v>
      </c>
      <c r="J109" s="219" t="s">
        <v>457</v>
      </c>
      <c r="K109" s="219" t="s">
        <v>457</v>
      </c>
      <c r="L109" s="219" t="s">
        <v>457</v>
      </c>
      <c r="M109" s="219" t="s">
        <v>457</v>
      </c>
      <c r="N109" s="219" t="s">
        <v>457</v>
      </c>
      <c r="O109" s="219" t="s">
        <v>457</v>
      </c>
      <c r="P109" s="219" t="s">
        <v>457</v>
      </c>
      <c r="Q109" s="219" t="s">
        <v>457</v>
      </c>
      <c r="R109" s="219" t="s">
        <v>457</v>
      </c>
      <c r="S109" s="219" t="s">
        <v>457</v>
      </c>
      <c r="T109" s="219" t="s">
        <v>457</v>
      </c>
      <c r="U109" s="219" t="s">
        <v>457</v>
      </c>
      <c r="V109" s="219" t="s">
        <v>457</v>
      </c>
      <c r="W109" s="219" t="s">
        <v>457</v>
      </c>
      <c r="X109" s="219" t="s">
        <v>457</v>
      </c>
      <c r="Y109" s="219" t="s">
        <v>457</v>
      </c>
      <c r="Z109" s="219" t="s">
        <v>457</v>
      </c>
      <c r="AA109" s="219" t="s">
        <v>457</v>
      </c>
      <c r="AB109" s="249"/>
    </row>
    <row r="110" spans="4:28" ht="38.25">
      <c r="D110" s="217">
        <v>100</v>
      </c>
      <c r="E110" s="230" t="s">
        <v>374</v>
      </c>
      <c r="F110" s="219" t="s">
        <v>457</v>
      </c>
      <c r="G110" s="219" t="s">
        <v>457</v>
      </c>
      <c r="H110" s="253" t="s">
        <v>376</v>
      </c>
      <c r="I110" s="240">
        <v>700</v>
      </c>
      <c r="J110" s="219" t="s">
        <v>457</v>
      </c>
      <c r="K110" s="219" t="s">
        <v>457</v>
      </c>
      <c r="L110" s="219" t="s">
        <v>457</v>
      </c>
      <c r="M110" s="219" t="s">
        <v>457</v>
      </c>
      <c r="N110" s="219" t="s">
        <v>457</v>
      </c>
      <c r="O110" s="219" t="s">
        <v>457</v>
      </c>
      <c r="P110" s="219" t="s">
        <v>457</v>
      </c>
      <c r="Q110" s="219" t="s">
        <v>457</v>
      </c>
      <c r="R110" s="219" t="s">
        <v>457</v>
      </c>
      <c r="S110" s="219" t="s">
        <v>457</v>
      </c>
      <c r="T110" s="219" t="s">
        <v>457</v>
      </c>
      <c r="U110" s="219" t="s">
        <v>457</v>
      </c>
      <c r="V110" s="219" t="s">
        <v>457</v>
      </c>
      <c r="W110" s="219" t="s">
        <v>457</v>
      </c>
      <c r="X110" s="219" t="s">
        <v>457</v>
      </c>
      <c r="Y110" s="219" t="s">
        <v>457</v>
      </c>
      <c r="Z110" s="219" t="s">
        <v>457</v>
      </c>
      <c r="AA110" s="219" t="s">
        <v>457</v>
      </c>
      <c r="AB110" s="249"/>
    </row>
    <row r="111" spans="4:28">
      <c r="D111" s="251">
        <v>101</v>
      </c>
      <c r="E111" s="252" t="s">
        <v>313</v>
      </c>
      <c r="F111" s="219" t="s">
        <v>457</v>
      </c>
      <c r="G111" s="219" t="s">
        <v>457</v>
      </c>
      <c r="H111" s="253" t="s">
        <v>315</v>
      </c>
      <c r="I111" s="244">
        <v>750</v>
      </c>
      <c r="J111" s="219" t="s">
        <v>457</v>
      </c>
      <c r="K111" s="219" t="s">
        <v>457</v>
      </c>
      <c r="L111" s="219" t="s">
        <v>457</v>
      </c>
      <c r="M111" s="219" t="s">
        <v>457</v>
      </c>
      <c r="N111" s="219" t="s">
        <v>457</v>
      </c>
      <c r="O111" s="219" t="s">
        <v>457</v>
      </c>
      <c r="P111" s="219" t="s">
        <v>457</v>
      </c>
      <c r="Q111" s="219" t="s">
        <v>457</v>
      </c>
      <c r="R111" s="219" t="s">
        <v>457</v>
      </c>
      <c r="S111" s="219" t="s">
        <v>457</v>
      </c>
      <c r="T111" s="219" t="s">
        <v>457</v>
      </c>
      <c r="U111" s="219" t="s">
        <v>457</v>
      </c>
      <c r="V111" s="219" t="s">
        <v>457</v>
      </c>
      <c r="W111" s="219" t="s">
        <v>457</v>
      </c>
      <c r="X111" s="219" t="s">
        <v>457</v>
      </c>
      <c r="Y111" s="219" t="s">
        <v>457</v>
      </c>
      <c r="Z111" s="219" t="s">
        <v>457</v>
      </c>
      <c r="AA111" s="219" t="s">
        <v>457</v>
      </c>
      <c r="AB111" s="249"/>
    </row>
    <row r="112" spans="4:28" ht="38.25">
      <c r="D112" s="217">
        <v>102</v>
      </c>
      <c r="E112" s="249" t="s">
        <v>316</v>
      </c>
      <c r="F112" s="219" t="s">
        <v>457</v>
      </c>
      <c r="G112" s="219" t="s">
        <v>457</v>
      </c>
      <c r="H112" s="253" t="s">
        <v>344</v>
      </c>
      <c r="I112" s="243">
        <v>500</v>
      </c>
      <c r="J112" s="219" t="s">
        <v>457</v>
      </c>
      <c r="K112" s="219" t="s">
        <v>457</v>
      </c>
      <c r="L112" s="219" t="s">
        <v>457</v>
      </c>
      <c r="M112" s="219" t="s">
        <v>457</v>
      </c>
      <c r="N112" s="219" t="s">
        <v>457</v>
      </c>
      <c r="O112" s="219" t="s">
        <v>457</v>
      </c>
      <c r="P112" s="219" t="s">
        <v>457</v>
      </c>
      <c r="Q112" s="219" t="s">
        <v>457</v>
      </c>
      <c r="R112" s="219" t="s">
        <v>457</v>
      </c>
      <c r="S112" s="219" t="s">
        <v>457</v>
      </c>
      <c r="T112" s="219" t="s">
        <v>457</v>
      </c>
      <c r="U112" s="219" t="s">
        <v>457</v>
      </c>
      <c r="V112" s="219" t="s">
        <v>457</v>
      </c>
      <c r="W112" s="219" t="s">
        <v>457</v>
      </c>
      <c r="X112" s="219" t="s">
        <v>457</v>
      </c>
      <c r="Y112" s="219" t="s">
        <v>457</v>
      </c>
      <c r="Z112" s="219" t="s">
        <v>457</v>
      </c>
      <c r="AA112" s="219" t="s">
        <v>457</v>
      </c>
      <c r="AB112" s="249"/>
    </row>
    <row r="113" spans="4:28" ht="25.5">
      <c r="D113" s="251">
        <v>103</v>
      </c>
      <c r="E113" s="252" t="s">
        <v>318</v>
      </c>
      <c r="F113" s="219" t="s">
        <v>457</v>
      </c>
      <c r="G113" s="219" t="s">
        <v>457</v>
      </c>
      <c r="H113" s="253" t="s">
        <v>209</v>
      </c>
      <c r="I113" s="244">
        <v>750</v>
      </c>
      <c r="J113" s="219" t="s">
        <v>457</v>
      </c>
      <c r="K113" s="219" t="s">
        <v>457</v>
      </c>
      <c r="L113" s="219" t="s">
        <v>457</v>
      </c>
      <c r="M113" s="219" t="s">
        <v>457</v>
      </c>
      <c r="N113" s="219" t="s">
        <v>457</v>
      </c>
      <c r="O113" s="219" t="s">
        <v>457</v>
      </c>
      <c r="P113" s="219" t="s">
        <v>457</v>
      </c>
      <c r="Q113" s="219" t="s">
        <v>457</v>
      </c>
      <c r="R113" s="219" t="s">
        <v>457</v>
      </c>
      <c r="S113" s="219" t="s">
        <v>457</v>
      </c>
      <c r="T113" s="219" t="s">
        <v>457</v>
      </c>
      <c r="U113" s="219" t="s">
        <v>457</v>
      </c>
      <c r="V113" s="219" t="s">
        <v>457</v>
      </c>
      <c r="W113" s="219" t="s">
        <v>457</v>
      </c>
      <c r="X113" s="219" t="s">
        <v>457</v>
      </c>
      <c r="Y113" s="219" t="s">
        <v>457</v>
      </c>
      <c r="Z113" s="219" t="s">
        <v>457</v>
      </c>
      <c r="AA113" s="219" t="s">
        <v>457</v>
      </c>
      <c r="AB113" s="249"/>
    </row>
    <row r="114" spans="4:28" ht="25.5">
      <c r="D114" s="217">
        <v>104</v>
      </c>
      <c r="E114" s="252" t="s">
        <v>191</v>
      </c>
      <c r="F114" s="219" t="s">
        <v>457</v>
      </c>
      <c r="G114" s="219" t="s">
        <v>457</v>
      </c>
      <c r="H114" s="253" t="s">
        <v>321</v>
      </c>
      <c r="I114" s="244">
        <v>700</v>
      </c>
      <c r="J114" s="219" t="s">
        <v>457</v>
      </c>
      <c r="K114" s="219" t="s">
        <v>457</v>
      </c>
      <c r="L114" s="219" t="s">
        <v>457</v>
      </c>
      <c r="M114" s="219" t="s">
        <v>457</v>
      </c>
      <c r="N114" s="219" t="s">
        <v>457</v>
      </c>
      <c r="O114" s="219" t="s">
        <v>457</v>
      </c>
      <c r="P114" s="219" t="s">
        <v>457</v>
      </c>
      <c r="Q114" s="219" t="s">
        <v>457</v>
      </c>
      <c r="R114" s="219" t="s">
        <v>457</v>
      </c>
      <c r="S114" s="219" t="s">
        <v>457</v>
      </c>
      <c r="T114" s="219" t="s">
        <v>457</v>
      </c>
      <c r="U114" s="219" t="s">
        <v>457</v>
      </c>
      <c r="V114" s="219" t="s">
        <v>457</v>
      </c>
      <c r="W114" s="219" t="s">
        <v>457</v>
      </c>
      <c r="X114" s="219" t="s">
        <v>457</v>
      </c>
      <c r="Y114" s="219" t="s">
        <v>457</v>
      </c>
      <c r="Z114" s="219" t="s">
        <v>457</v>
      </c>
      <c r="AA114" s="219" t="s">
        <v>457</v>
      </c>
      <c r="AB114" s="249"/>
    </row>
    <row r="115" spans="4:28" ht="25.5">
      <c r="D115" s="251">
        <v>105</v>
      </c>
      <c r="E115" s="252" t="s">
        <v>322</v>
      </c>
      <c r="F115" s="219" t="s">
        <v>457</v>
      </c>
      <c r="G115" s="219" t="s">
        <v>457</v>
      </c>
      <c r="H115" s="253" t="s">
        <v>282</v>
      </c>
      <c r="I115" s="244">
        <v>500</v>
      </c>
      <c r="J115" s="219" t="s">
        <v>457</v>
      </c>
      <c r="K115" s="219" t="s">
        <v>457</v>
      </c>
      <c r="L115" s="219" t="s">
        <v>457</v>
      </c>
      <c r="M115" s="219" t="s">
        <v>457</v>
      </c>
      <c r="N115" s="219" t="s">
        <v>457</v>
      </c>
      <c r="O115" s="219" t="s">
        <v>457</v>
      </c>
      <c r="P115" s="219" t="s">
        <v>457</v>
      </c>
      <c r="Q115" s="219" t="s">
        <v>457</v>
      </c>
      <c r="R115" s="219" t="s">
        <v>457</v>
      </c>
      <c r="S115" s="219" t="s">
        <v>457</v>
      </c>
      <c r="T115" s="219" t="s">
        <v>457</v>
      </c>
      <c r="U115" s="219" t="s">
        <v>457</v>
      </c>
      <c r="V115" s="219" t="s">
        <v>457</v>
      </c>
      <c r="W115" s="219" t="s">
        <v>457</v>
      </c>
      <c r="X115" s="219" t="s">
        <v>457</v>
      </c>
      <c r="Y115" s="219" t="s">
        <v>457</v>
      </c>
      <c r="Z115" s="219" t="s">
        <v>457</v>
      </c>
      <c r="AA115" s="219" t="s">
        <v>457</v>
      </c>
      <c r="AB115" s="249"/>
    </row>
    <row r="116" spans="4:28" ht="25.5">
      <c r="D116" s="217">
        <v>106</v>
      </c>
      <c r="E116" s="252" t="s">
        <v>324</v>
      </c>
      <c r="F116" s="219" t="s">
        <v>457</v>
      </c>
      <c r="G116" s="219" t="s">
        <v>457</v>
      </c>
      <c r="H116" s="253" t="s">
        <v>286</v>
      </c>
      <c r="I116" s="234">
        <v>700</v>
      </c>
      <c r="J116" s="219" t="s">
        <v>457</v>
      </c>
      <c r="K116" s="219" t="s">
        <v>457</v>
      </c>
      <c r="L116" s="219" t="s">
        <v>457</v>
      </c>
      <c r="M116" s="219" t="s">
        <v>457</v>
      </c>
      <c r="N116" s="219" t="s">
        <v>457</v>
      </c>
      <c r="O116" s="219" t="s">
        <v>457</v>
      </c>
      <c r="P116" s="219" t="s">
        <v>457</v>
      </c>
      <c r="Q116" s="219" t="s">
        <v>457</v>
      </c>
      <c r="R116" s="219" t="s">
        <v>457</v>
      </c>
      <c r="S116" s="219" t="s">
        <v>457</v>
      </c>
      <c r="T116" s="219" t="s">
        <v>457</v>
      </c>
      <c r="U116" s="219" t="s">
        <v>457</v>
      </c>
      <c r="V116" s="219" t="s">
        <v>457</v>
      </c>
      <c r="W116" s="219" t="s">
        <v>457</v>
      </c>
      <c r="X116" s="219" t="s">
        <v>457</v>
      </c>
      <c r="Y116" s="219" t="s">
        <v>457</v>
      </c>
      <c r="Z116" s="219" t="s">
        <v>457</v>
      </c>
      <c r="AA116" s="219" t="s">
        <v>457</v>
      </c>
      <c r="AB116" s="249"/>
    </row>
    <row r="117" spans="4:28" ht="25.5">
      <c r="D117" s="251">
        <v>107</v>
      </c>
      <c r="E117" s="252" t="s">
        <v>326</v>
      </c>
      <c r="F117" s="219" t="s">
        <v>457</v>
      </c>
      <c r="G117" s="219" t="s">
        <v>457</v>
      </c>
      <c r="H117" s="253" t="s">
        <v>272</v>
      </c>
      <c r="I117" s="234">
        <v>700</v>
      </c>
      <c r="J117" s="219" t="s">
        <v>457</v>
      </c>
      <c r="K117" s="219" t="s">
        <v>457</v>
      </c>
      <c r="L117" s="219" t="s">
        <v>457</v>
      </c>
      <c r="M117" s="219" t="s">
        <v>457</v>
      </c>
      <c r="N117" s="219" t="s">
        <v>457</v>
      </c>
      <c r="O117" s="219" t="s">
        <v>457</v>
      </c>
      <c r="P117" s="219" t="s">
        <v>457</v>
      </c>
      <c r="Q117" s="219" t="s">
        <v>457</v>
      </c>
      <c r="R117" s="219" t="s">
        <v>457</v>
      </c>
      <c r="S117" s="219" t="s">
        <v>457</v>
      </c>
      <c r="T117" s="219" t="s">
        <v>457</v>
      </c>
      <c r="U117" s="219" t="s">
        <v>457</v>
      </c>
      <c r="V117" s="219" t="s">
        <v>457</v>
      </c>
      <c r="W117" s="219" t="s">
        <v>457</v>
      </c>
      <c r="X117" s="219" t="s">
        <v>457</v>
      </c>
      <c r="Y117" s="219" t="s">
        <v>457</v>
      </c>
      <c r="Z117" s="219" t="s">
        <v>457</v>
      </c>
      <c r="AA117" s="219" t="s">
        <v>457</v>
      </c>
      <c r="AB117" s="249"/>
    </row>
    <row r="118" spans="4:28" ht="25.5">
      <c r="D118" s="217">
        <v>108</v>
      </c>
      <c r="E118" s="252" t="s">
        <v>306</v>
      </c>
      <c r="F118" s="219" t="s">
        <v>457</v>
      </c>
      <c r="G118" s="219" t="s">
        <v>457</v>
      </c>
      <c r="H118" s="253" t="s">
        <v>308</v>
      </c>
      <c r="I118" s="234">
        <v>800</v>
      </c>
      <c r="J118" s="219" t="s">
        <v>457</v>
      </c>
      <c r="K118" s="219" t="s">
        <v>457</v>
      </c>
      <c r="L118" s="219" t="s">
        <v>457</v>
      </c>
      <c r="M118" s="219" t="s">
        <v>457</v>
      </c>
      <c r="N118" s="219" t="s">
        <v>457</v>
      </c>
      <c r="O118" s="219" t="s">
        <v>457</v>
      </c>
      <c r="P118" s="219" t="s">
        <v>457</v>
      </c>
      <c r="Q118" s="219" t="s">
        <v>457</v>
      </c>
      <c r="R118" s="219" t="s">
        <v>457</v>
      </c>
      <c r="S118" s="219" t="s">
        <v>457</v>
      </c>
      <c r="T118" s="219" t="s">
        <v>457</v>
      </c>
      <c r="U118" s="219" t="s">
        <v>457</v>
      </c>
      <c r="V118" s="219" t="s">
        <v>457</v>
      </c>
      <c r="W118" s="219" t="s">
        <v>457</v>
      </c>
      <c r="X118" s="219" t="s">
        <v>457</v>
      </c>
      <c r="Y118" s="219" t="s">
        <v>457</v>
      </c>
      <c r="Z118" s="219" t="s">
        <v>457</v>
      </c>
      <c r="AA118" s="219" t="s">
        <v>457</v>
      </c>
      <c r="AB118" s="249"/>
    </row>
    <row r="119" spans="4:28" ht="38.25">
      <c r="D119" s="251">
        <v>109</v>
      </c>
      <c r="E119" s="230" t="s">
        <v>280</v>
      </c>
      <c r="F119" s="219" t="s">
        <v>457</v>
      </c>
      <c r="G119" s="219" t="s">
        <v>457</v>
      </c>
      <c r="H119" s="253" t="s">
        <v>330</v>
      </c>
      <c r="I119" s="234">
        <v>600</v>
      </c>
      <c r="J119" s="219" t="s">
        <v>457</v>
      </c>
      <c r="K119" s="219" t="s">
        <v>457</v>
      </c>
      <c r="L119" s="219" t="s">
        <v>457</v>
      </c>
      <c r="M119" s="219" t="s">
        <v>457</v>
      </c>
      <c r="N119" s="219" t="s">
        <v>457</v>
      </c>
      <c r="O119" s="219" t="s">
        <v>457</v>
      </c>
      <c r="P119" s="219" t="s">
        <v>457</v>
      </c>
      <c r="Q119" s="219" t="s">
        <v>457</v>
      </c>
      <c r="R119" s="219" t="s">
        <v>457</v>
      </c>
      <c r="S119" s="219" t="s">
        <v>457</v>
      </c>
      <c r="T119" s="219" t="s">
        <v>457</v>
      </c>
      <c r="U119" s="219" t="s">
        <v>457</v>
      </c>
      <c r="V119" s="219" t="s">
        <v>457</v>
      </c>
      <c r="W119" s="219" t="s">
        <v>457</v>
      </c>
      <c r="X119" s="219" t="s">
        <v>457</v>
      </c>
      <c r="Y119" s="219" t="s">
        <v>457</v>
      </c>
      <c r="Z119" s="219" t="s">
        <v>457</v>
      </c>
      <c r="AA119" s="219" t="s">
        <v>457</v>
      </c>
      <c r="AB119" s="249"/>
    </row>
    <row r="120" spans="4:28">
      <c r="D120" s="217">
        <v>110</v>
      </c>
      <c r="E120" s="230" t="s">
        <v>377</v>
      </c>
      <c r="F120" s="219" t="s">
        <v>457</v>
      </c>
      <c r="G120" s="219" t="s">
        <v>457</v>
      </c>
      <c r="H120" s="253" t="s">
        <v>379</v>
      </c>
      <c r="I120" s="234">
        <v>600</v>
      </c>
      <c r="J120" s="219" t="s">
        <v>457</v>
      </c>
      <c r="K120" s="219" t="s">
        <v>457</v>
      </c>
      <c r="L120" s="219" t="s">
        <v>457</v>
      </c>
      <c r="M120" s="219" t="s">
        <v>457</v>
      </c>
      <c r="N120" s="219" t="s">
        <v>457</v>
      </c>
      <c r="O120" s="219" t="s">
        <v>457</v>
      </c>
      <c r="P120" s="219" t="s">
        <v>457</v>
      </c>
      <c r="Q120" s="219" t="s">
        <v>457</v>
      </c>
      <c r="R120" s="219" t="s">
        <v>457</v>
      </c>
      <c r="S120" s="219" t="s">
        <v>457</v>
      </c>
      <c r="T120" s="219" t="s">
        <v>457</v>
      </c>
      <c r="U120" s="219" t="s">
        <v>457</v>
      </c>
      <c r="V120" s="219" t="s">
        <v>457</v>
      </c>
      <c r="W120" s="219" t="s">
        <v>457</v>
      </c>
      <c r="X120" s="219" t="s">
        <v>457</v>
      </c>
      <c r="Y120" s="219" t="s">
        <v>457</v>
      </c>
      <c r="Z120" s="219" t="s">
        <v>457</v>
      </c>
      <c r="AA120" s="219" t="s">
        <v>457</v>
      </c>
      <c r="AB120" s="249"/>
    </row>
    <row r="121" spans="4:28">
      <c r="D121" s="251">
        <v>111</v>
      </c>
      <c r="E121" s="230" t="s">
        <v>361</v>
      </c>
      <c r="F121" s="219" t="s">
        <v>457</v>
      </c>
      <c r="G121" s="219" t="s">
        <v>457</v>
      </c>
      <c r="H121" s="253" t="s">
        <v>408</v>
      </c>
      <c r="I121" s="234">
        <v>750</v>
      </c>
      <c r="J121" s="219" t="s">
        <v>457</v>
      </c>
      <c r="K121" s="219" t="s">
        <v>457</v>
      </c>
      <c r="L121" s="219" t="s">
        <v>457</v>
      </c>
      <c r="M121" s="219" t="s">
        <v>457</v>
      </c>
      <c r="N121" s="219" t="s">
        <v>457</v>
      </c>
      <c r="O121" s="219" t="s">
        <v>457</v>
      </c>
      <c r="P121" s="219" t="s">
        <v>457</v>
      </c>
      <c r="Q121" s="219" t="s">
        <v>457</v>
      </c>
      <c r="R121" s="219" t="s">
        <v>457</v>
      </c>
      <c r="S121" s="219" t="s">
        <v>457</v>
      </c>
      <c r="T121" s="219" t="s">
        <v>457</v>
      </c>
      <c r="U121" s="219" t="s">
        <v>457</v>
      </c>
      <c r="V121" s="219" t="s">
        <v>457</v>
      </c>
      <c r="W121" s="219" t="s">
        <v>457</v>
      </c>
      <c r="X121" s="219" t="s">
        <v>457</v>
      </c>
      <c r="Y121" s="219" t="s">
        <v>457</v>
      </c>
      <c r="Z121" s="219" t="s">
        <v>457</v>
      </c>
      <c r="AA121" s="219" t="s">
        <v>457</v>
      </c>
      <c r="AB121" s="249"/>
    </row>
    <row r="122" spans="4:28" ht="25.5">
      <c r="D122" s="217">
        <v>112</v>
      </c>
      <c r="E122" s="230" t="s">
        <v>273</v>
      </c>
      <c r="F122" s="219" t="s">
        <v>457</v>
      </c>
      <c r="G122" s="219" t="s">
        <v>457</v>
      </c>
      <c r="H122" s="220" t="s">
        <v>222</v>
      </c>
      <c r="I122" s="234">
        <v>600</v>
      </c>
      <c r="J122" s="219" t="s">
        <v>457</v>
      </c>
      <c r="K122" s="219" t="s">
        <v>457</v>
      </c>
      <c r="L122" s="219" t="s">
        <v>457</v>
      </c>
      <c r="M122" s="219" t="s">
        <v>457</v>
      </c>
      <c r="N122" s="219" t="s">
        <v>457</v>
      </c>
      <c r="O122" s="219" t="s">
        <v>457</v>
      </c>
      <c r="P122" s="219" t="s">
        <v>457</v>
      </c>
      <c r="Q122" s="219" t="s">
        <v>457</v>
      </c>
      <c r="R122" s="219" t="s">
        <v>457</v>
      </c>
      <c r="S122" s="219" t="s">
        <v>457</v>
      </c>
      <c r="T122" s="219" t="s">
        <v>457</v>
      </c>
      <c r="U122" s="219" t="s">
        <v>457</v>
      </c>
      <c r="V122" s="219" t="s">
        <v>457</v>
      </c>
      <c r="W122" s="219" t="s">
        <v>457</v>
      </c>
      <c r="X122" s="219" t="s">
        <v>457</v>
      </c>
      <c r="Y122" s="219" t="s">
        <v>457</v>
      </c>
      <c r="Z122" s="219" t="s">
        <v>457</v>
      </c>
      <c r="AA122" s="219" t="s">
        <v>457</v>
      </c>
      <c r="AB122" s="249"/>
    </row>
    <row r="123" spans="4:28" ht="25.5">
      <c r="D123" s="251">
        <v>113</v>
      </c>
      <c r="E123" s="230" t="s">
        <v>371</v>
      </c>
      <c r="F123" s="219" t="s">
        <v>457</v>
      </c>
      <c r="G123" s="219" t="s">
        <v>457</v>
      </c>
      <c r="H123" s="254" t="s">
        <v>373</v>
      </c>
      <c r="I123" s="234">
        <v>600</v>
      </c>
      <c r="J123" s="219" t="s">
        <v>457</v>
      </c>
      <c r="K123" s="219" t="s">
        <v>457</v>
      </c>
      <c r="L123" s="219" t="s">
        <v>457</v>
      </c>
      <c r="M123" s="219" t="s">
        <v>457</v>
      </c>
      <c r="N123" s="219" t="s">
        <v>457</v>
      </c>
      <c r="O123" s="219" t="s">
        <v>457</v>
      </c>
      <c r="P123" s="219" t="s">
        <v>457</v>
      </c>
      <c r="Q123" s="219" t="s">
        <v>457</v>
      </c>
      <c r="R123" s="219" t="s">
        <v>457</v>
      </c>
      <c r="S123" s="219" t="s">
        <v>457</v>
      </c>
      <c r="T123" s="219" t="s">
        <v>457</v>
      </c>
      <c r="U123" s="219" t="s">
        <v>457</v>
      </c>
      <c r="V123" s="219" t="s">
        <v>457</v>
      </c>
      <c r="W123" s="219" t="s">
        <v>457</v>
      </c>
      <c r="X123" s="219" t="s">
        <v>457</v>
      </c>
      <c r="Y123" s="219" t="s">
        <v>457</v>
      </c>
      <c r="Z123" s="219" t="s">
        <v>457</v>
      </c>
      <c r="AA123" s="219" t="s">
        <v>457</v>
      </c>
      <c r="AB123" s="249"/>
    </row>
    <row r="124" spans="4:28" ht="25.5">
      <c r="D124" s="217">
        <v>114</v>
      </c>
      <c r="E124" s="230" t="s">
        <v>238</v>
      </c>
      <c r="F124" s="219" t="s">
        <v>457</v>
      </c>
      <c r="G124" s="219" t="s">
        <v>457</v>
      </c>
      <c r="H124" s="253" t="s">
        <v>117</v>
      </c>
      <c r="I124" s="234">
        <v>400</v>
      </c>
      <c r="J124" s="219" t="s">
        <v>457</v>
      </c>
      <c r="K124" s="219" t="s">
        <v>457</v>
      </c>
      <c r="L124" s="219" t="s">
        <v>457</v>
      </c>
      <c r="M124" s="219" t="s">
        <v>457</v>
      </c>
      <c r="N124" s="219" t="s">
        <v>457</v>
      </c>
      <c r="O124" s="219" t="s">
        <v>457</v>
      </c>
      <c r="P124" s="219" t="s">
        <v>457</v>
      </c>
      <c r="Q124" s="219" t="s">
        <v>457</v>
      </c>
      <c r="R124" s="219" t="s">
        <v>457</v>
      </c>
      <c r="S124" s="219" t="s">
        <v>457</v>
      </c>
      <c r="T124" s="219" t="s">
        <v>457</v>
      </c>
      <c r="U124" s="219" t="s">
        <v>457</v>
      </c>
      <c r="V124" s="219" t="s">
        <v>457</v>
      </c>
      <c r="W124" s="219" t="s">
        <v>457</v>
      </c>
      <c r="X124" s="219" t="s">
        <v>457</v>
      </c>
      <c r="Y124" s="219" t="s">
        <v>457</v>
      </c>
      <c r="Z124" s="219" t="s">
        <v>457</v>
      </c>
      <c r="AA124" s="219" t="s">
        <v>457</v>
      </c>
      <c r="AB124" s="249"/>
    </row>
    <row r="125" spans="4:28" ht="25.5">
      <c r="D125" s="251">
        <v>115</v>
      </c>
      <c r="E125" s="230" t="s">
        <v>38</v>
      </c>
      <c r="F125" s="219" t="s">
        <v>457</v>
      </c>
      <c r="G125" s="219" t="s">
        <v>457</v>
      </c>
      <c r="H125" s="253" t="s">
        <v>117</v>
      </c>
      <c r="I125" s="234">
        <v>400</v>
      </c>
      <c r="J125" s="219" t="s">
        <v>457</v>
      </c>
      <c r="K125" s="219" t="s">
        <v>457</v>
      </c>
      <c r="L125" s="219" t="s">
        <v>457</v>
      </c>
      <c r="M125" s="219" t="s">
        <v>457</v>
      </c>
      <c r="N125" s="219" t="s">
        <v>457</v>
      </c>
      <c r="O125" s="219" t="s">
        <v>457</v>
      </c>
      <c r="P125" s="219" t="s">
        <v>457</v>
      </c>
      <c r="Q125" s="219" t="s">
        <v>457</v>
      </c>
      <c r="R125" s="219" t="s">
        <v>457</v>
      </c>
      <c r="S125" s="219" t="s">
        <v>457</v>
      </c>
      <c r="T125" s="219" t="s">
        <v>457</v>
      </c>
      <c r="U125" s="219" t="s">
        <v>457</v>
      </c>
      <c r="V125" s="219" t="s">
        <v>457</v>
      </c>
      <c r="W125" s="219" t="s">
        <v>457</v>
      </c>
      <c r="X125" s="219" t="s">
        <v>457</v>
      </c>
      <c r="Y125" s="219" t="s">
        <v>457</v>
      </c>
      <c r="Z125" s="219" t="s">
        <v>457</v>
      </c>
      <c r="AA125" s="219" t="s">
        <v>457</v>
      </c>
      <c r="AB125" s="249"/>
    </row>
    <row r="126" spans="4:28" ht="25.5">
      <c r="D126" s="217">
        <v>116</v>
      </c>
      <c r="E126" s="230" t="s">
        <v>101</v>
      </c>
      <c r="F126" s="219" t="s">
        <v>457</v>
      </c>
      <c r="G126" s="219" t="s">
        <v>457</v>
      </c>
      <c r="H126" s="253" t="s">
        <v>117</v>
      </c>
      <c r="I126" s="234">
        <v>400</v>
      </c>
      <c r="J126" s="219" t="s">
        <v>457</v>
      </c>
      <c r="K126" s="219" t="s">
        <v>457</v>
      </c>
      <c r="L126" s="219" t="s">
        <v>457</v>
      </c>
      <c r="M126" s="219" t="s">
        <v>457</v>
      </c>
      <c r="N126" s="219" t="s">
        <v>457</v>
      </c>
      <c r="O126" s="219" t="s">
        <v>457</v>
      </c>
      <c r="P126" s="219" t="s">
        <v>457</v>
      </c>
      <c r="Q126" s="219" t="s">
        <v>457</v>
      </c>
      <c r="R126" s="219" t="s">
        <v>457</v>
      </c>
      <c r="S126" s="219" t="s">
        <v>457</v>
      </c>
      <c r="T126" s="219" t="s">
        <v>457</v>
      </c>
      <c r="U126" s="219" t="s">
        <v>457</v>
      </c>
      <c r="V126" s="219" t="s">
        <v>457</v>
      </c>
      <c r="W126" s="219" t="s">
        <v>457</v>
      </c>
      <c r="X126" s="219" t="s">
        <v>457</v>
      </c>
      <c r="Y126" s="219" t="s">
        <v>457</v>
      </c>
      <c r="Z126" s="219" t="s">
        <v>457</v>
      </c>
      <c r="AA126" s="219" t="s">
        <v>457</v>
      </c>
      <c r="AB126" s="249"/>
    </row>
    <row r="127" spans="4:28">
      <c r="D127" s="251">
        <v>117</v>
      </c>
      <c r="E127" s="230" t="s">
        <v>65</v>
      </c>
      <c r="F127" s="219" t="s">
        <v>457</v>
      </c>
      <c r="G127" s="219" t="s">
        <v>457</v>
      </c>
      <c r="H127" s="253" t="s">
        <v>36</v>
      </c>
      <c r="I127" s="234">
        <v>350</v>
      </c>
      <c r="J127" s="219" t="s">
        <v>457</v>
      </c>
      <c r="K127" s="219" t="s">
        <v>457</v>
      </c>
      <c r="L127" s="219" t="s">
        <v>457</v>
      </c>
      <c r="M127" s="219" t="s">
        <v>457</v>
      </c>
      <c r="N127" s="219" t="s">
        <v>457</v>
      </c>
      <c r="O127" s="219" t="s">
        <v>457</v>
      </c>
      <c r="P127" s="219" t="s">
        <v>457</v>
      </c>
      <c r="Q127" s="219" t="s">
        <v>457</v>
      </c>
      <c r="R127" s="219" t="s">
        <v>457</v>
      </c>
      <c r="S127" s="219" t="s">
        <v>457</v>
      </c>
      <c r="T127" s="219" t="s">
        <v>457</v>
      </c>
      <c r="U127" s="219" t="s">
        <v>457</v>
      </c>
      <c r="V127" s="219" t="s">
        <v>457</v>
      </c>
      <c r="W127" s="219" t="s">
        <v>457</v>
      </c>
      <c r="X127" s="219" t="s">
        <v>457</v>
      </c>
      <c r="Y127" s="219" t="s">
        <v>457</v>
      </c>
      <c r="Z127" s="219" t="s">
        <v>457</v>
      </c>
      <c r="AA127" s="219" t="s">
        <v>457</v>
      </c>
      <c r="AB127" s="249"/>
    </row>
    <row r="128" spans="4:28">
      <c r="D128" s="217">
        <v>118</v>
      </c>
      <c r="E128" s="230" t="s">
        <v>82</v>
      </c>
      <c r="F128" s="219" t="s">
        <v>457</v>
      </c>
      <c r="G128" s="219" t="s">
        <v>457</v>
      </c>
      <c r="H128" s="253" t="s">
        <v>36</v>
      </c>
      <c r="I128" s="234">
        <v>350</v>
      </c>
      <c r="J128" s="219" t="s">
        <v>457</v>
      </c>
      <c r="K128" s="219" t="s">
        <v>457</v>
      </c>
      <c r="L128" s="219" t="s">
        <v>457</v>
      </c>
      <c r="M128" s="219" t="s">
        <v>457</v>
      </c>
      <c r="N128" s="219" t="s">
        <v>457</v>
      </c>
      <c r="O128" s="219" t="s">
        <v>457</v>
      </c>
      <c r="P128" s="219" t="s">
        <v>457</v>
      </c>
      <c r="Q128" s="219" t="s">
        <v>457</v>
      </c>
      <c r="R128" s="219" t="s">
        <v>457</v>
      </c>
      <c r="S128" s="219" t="s">
        <v>457</v>
      </c>
      <c r="T128" s="219" t="s">
        <v>457</v>
      </c>
      <c r="U128" s="219" t="s">
        <v>457</v>
      </c>
      <c r="V128" s="219" t="s">
        <v>457</v>
      </c>
      <c r="W128" s="219" t="s">
        <v>457</v>
      </c>
      <c r="X128" s="219" t="s">
        <v>457</v>
      </c>
      <c r="Y128" s="219" t="s">
        <v>457</v>
      </c>
      <c r="Z128" s="219" t="s">
        <v>457</v>
      </c>
      <c r="AA128" s="219" t="s">
        <v>457</v>
      </c>
      <c r="AB128" s="249"/>
    </row>
    <row r="129" spans="4:28" ht="25.5">
      <c r="D129" s="251">
        <v>119</v>
      </c>
      <c r="E129" s="230" t="s">
        <v>12</v>
      </c>
      <c r="F129" s="219" t="s">
        <v>457</v>
      </c>
      <c r="G129" s="219" t="s">
        <v>457</v>
      </c>
      <c r="H129" s="253" t="s">
        <v>142</v>
      </c>
      <c r="I129" s="234">
        <v>350</v>
      </c>
      <c r="J129" s="219" t="s">
        <v>457</v>
      </c>
      <c r="K129" s="219" t="s">
        <v>457</v>
      </c>
      <c r="L129" s="219" t="s">
        <v>457</v>
      </c>
      <c r="M129" s="219" t="s">
        <v>457</v>
      </c>
      <c r="N129" s="219" t="s">
        <v>457</v>
      </c>
      <c r="O129" s="219" t="s">
        <v>457</v>
      </c>
      <c r="P129" s="219" t="s">
        <v>457</v>
      </c>
      <c r="Q129" s="219" t="s">
        <v>457</v>
      </c>
      <c r="R129" s="219" t="s">
        <v>457</v>
      </c>
      <c r="S129" s="219" t="s">
        <v>457</v>
      </c>
      <c r="T129" s="219" t="s">
        <v>457</v>
      </c>
      <c r="U129" s="219" t="s">
        <v>457</v>
      </c>
      <c r="V129" s="219" t="s">
        <v>457</v>
      </c>
      <c r="W129" s="219" t="s">
        <v>457</v>
      </c>
      <c r="X129" s="219" t="s">
        <v>457</v>
      </c>
      <c r="Y129" s="219" t="s">
        <v>457</v>
      </c>
      <c r="Z129" s="219" t="s">
        <v>457</v>
      </c>
      <c r="AA129" s="219" t="s">
        <v>457</v>
      </c>
      <c r="AB129" s="249"/>
    </row>
    <row r="130" spans="4:28">
      <c r="D130" s="217">
        <v>120</v>
      </c>
      <c r="E130" s="230" t="s">
        <v>239</v>
      </c>
      <c r="F130" s="219" t="s">
        <v>457</v>
      </c>
      <c r="G130" s="219" t="s">
        <v>457</v>
      </c>
      <c r="H130" s="253" t="s">
        <v>36</v>
      </c>
      <c r="I130" s="234">
        <v>350</v>
      </c>
      <c r="J130" s="219" t="s">
        <v>457</v>
      </c>
      <c r="K130" s="219" t="s">
        <v>457</v>
      </c>
      <c r="L130" s="219" t="s">
        <v>457</v>
      </c>
      <c r="M130" s="219" t="s">
        <v>457</v>
      </c>
      <c r="N130" s="219" t="s">
        <v>457</v>
      </c>
      <c r="O130" s="219" t="s">
        <v>457</v>
      </c>
      <c r="P130" s="219" t="s">
        <v>457</v>
      </c>
      <c r="Q130" s="219" t="s">
        <v>457</v>
      </c>
      <c r="R130" s="219" t="s">
        <v>457</v>
      </c>
      <c r="S130" s="219" t="s">
        <v>457</v>
      </c>
      <c r="T130" s="219" t="s">
        <v>457</v>
      </c>
      <c r="U130" s="219" t="s">
        <v>457</v>
      </c>
      <c r="V130" s="219" t="s">
        <v>457</v>
      </c>
      <c r="W130" s="219" t="s">
        <v>457</v>
      </c>
      <c r="X130" s="219" t="s">
        <v>457</v>
      </c>
      <c r="Y130" s="219" t="s">
        <v>457</v>
      </c>
      <c r="Z130" s="219" t="s">
        <v>457</v>
      </c>
      <c r="AA130" s="219" t="s">
        <v>457</v>
      </c>
      <c r="AB130" s="249"/>
    </row>
    <row r="131" spans="4:28" ht="25.5">
      <c r="D131" s="251">
        <v>121</v>
      </c>
      <c r="E131" s="230" t="s">
        <v>26</v>
      </c>
      <c r="F131" s="219" t="s">
        <v>457</v>
      </c>
      <c r="G131" s="219" t="s">
        <v>457</v>
      </c>
      <c r="H131" s="253" t="s">
        <v>118</v>
      </c>
      <c r="I131" s="234">
        <v>350</v>
      </c>
      <c r="J131" s="219" t="s">
        <v>457</v>
      </c>
      <c r="K131" s="219" t="s">
        <v>457</v>
      </c>
      <c r="L131" s="219" t="s">
        <v>457</v>
      </c>
      <c r="M131" s="219" t="s">
        <v>457</v>
      </c>
      <c r="N131" s="219" t="s">
        <v>457</v>
      </c>
      <c r="O131" s="219" t="s">
        <v>457</v>
      </c>
      <c r="P131" s="219" t="s">
        <v>457</v>
      </c>
      <c r="Q131" s="219" t="s">
        <v>457</v>
      </c>
      <c r="R131" s="219" t="s">
        <v>457</v>
      </c>
      <c r="S131" s="219" t="s">
        <v>457</v>
      </c>
      <c r="T131" s="219" t="s">
        <v>457</v>
      </c>
      <c r="U131" s="219" t="s">
        <v>457</v>
      </c>
      <c r="V131" s="219" t="s">
        <v>457</v>
      </c>
      <c r="W131" s="219" t="s">
        <v>457</v>
      </c>
      <c r="X131" s="219" t="s">
        <v>457</v>
      </c>
      <c r="Y131" s="219" t="s">
        <v>457</v>
      </c>
      <c r="Z131" s="219" t="s">
        <v>457</v>
      </c>
      <c r="AA131" s="219" t="s">
        <v>457</v>
      </c>
      <c r="AB131" s="249"/>
    </row>
    <row r="132" spans="4:28">
      <c r="D132" s="217">
        <v>122</v>
      </c>
      <c r="E132" s="230" t="s">
        <v>120</v>
      </c>
      <c r="F132" s="219" t="s">
        <v>457</v>
      </c>
      <c r="G132" s="219" t="s">
        <v>457</v>
      </c>
      <c r="H132" s="253" t="s">
        <v>419</v>
      </c>
      <c r="I132" s="234">
        <v>350</v>
      </c>
      <c r="J132" s="219" t="s">
        <v>457</v>
      </c>
      <c r="K132" s="219" t="s">
        <v>457</v>
      </c>
      <c r="L132" s="219" t="s">
        <v>457</v>
      </c>
      <c r="M132" s="219" t="s">
        <v>457</v>
      </c>
      <c r="N132" s="219" t="s">
        <v>457</v>
      </c>
      <c r="O132" s="219" t="s">
        <v>457</v>
      </c>
      <c r="P132" s="219" t="s">
        <v>457</v>
      </c>
      <c r="Q132" s="219" t="s">
        <v>457</v>
      </c>
      <c r="R132" s="219" t="s">
        <v>457</v>
      </c>
      <c r="S132" s="219" t="s">
        <v>457</v>
      </c>
      <c r="T132" s="219" t="s">
        <v>457</v>
      </c>
      <c r="U132" s="219" t="s">
        <v>457</v>
      </c>
      <c r="V132" s="219" t="s">
        <v>457</v>
      </c>
      <c r="W132" s="219" t="s">
        <v>457</v>
      </c>
      <c r="X132" s="219" t="s">
        <v>457</v>
      </c>
      <c r="Y132" s="219" t="s">
        <v>457</v>
      </c>
      <c r="Z132" s="219" t="s">
        <v>457</v>
      </c>
      <c r="AA132" s="219" t="s">
        <v>457</v>
      </c>
      <c r="AB132" s="249"/>
    </row>
    <row r="133" spans="4:28" ht="25.5">
      <c r="D133" s="251">
        <v>123</v>
      </c>
      <c r="E133" s="230" t="s">
        <v>144</v>
      </c>
      <c r="F133" s="219" t="s">
        <v>457</v>
      </c>
      <c r="G133" s="219" t="s">
        <v>457</v>
      </c>
      <c r="H133" s="253" t="s">
        <v>117</v>
      </c>
      <c r="I133" s="234">
        <v>400</v>
      </c>
      <c r="J133" s="219" t="s">
        <v>457</v>
      </c>
      <c r="K133" s="219" t="s">
        <v>457</v>
      </c>
      <c r="L133" s="219" t="s">
        <v>457</v>
      </c>
      <c r="M133" s="219" t="s">
        <v>457</v>
      </c>
      <c r="N133" s="219" t="s">
        <v>457</v>
      </c>
      <c r="O133" s="219" t="s">
        <v>457</v>
      </c>
      <c r="P133" s="219" t="s">
        <v>457</v>
      </c>
      <c r="Q133" s="219" t="s">
        <v>457</v>
      </c>
      <c r="R133" s="219" t="s">
        <v>457</v>
      </c>
      <c r="S133" s="219" t="s">
        <v>457</v>
      </c>
      <c r="T133" s="219" t="s">
        <v>457</v>
      </c>
      <c r="U133" s="219" t="s">
        <v>457</v>
      </c>
      <c r="V133" s="219" t="s">
        <v>457</v>
      </c>
      <c r="W133" s="219" t="s">
        <v>457</v>
      </c>
      <c r="X133" s="219" t="s">
        <v>457</v>
      </c>
      <c r="Y133" s="219" t="s">
        <v>457</v>
      </c>
      <c r="Z133" s="219" t="s">
        <v>457</v>
      </c>
      <c r="AA133" s="219" t="s">
        <v>457</v>
      </c>
      <c r="AB133" s="249"/>
    </row>
    <row r="134" spans="4:28">
      <c r="D134" s="217">
        <v>124</v>
      </c>
      <c r="E134" s="230" t="s">
        <v>35</v>
      </c>
      <c r="F134" s="219" t="s">
        <v>457</v>
      </c>
      <c r="G134" s="219" t="s">
        <v>457</v>
      </c>
      <c r="H134" s="253" t="s">
        <v>287</v>
      </c>
      <c r="I134" s="234">
        <v>350</v>
      </c>
      <c r="J134" s="219" t="s">
        <v>457</v>
      </c>
      <c r="K134" s="219" t="s">
        <v>457</v>
      </c>
      <c r="L134" s="219" t="s">
        <v>457</v>
      </c>
      <c r="M134" s="219" t="s">
        <v>457</v>
      </c>
      <c r="N134" s="219" t="s">
        <v>457</v>
      </c>
      <c r="O134" s="219" t="s">
        <v>457</v>
      </c>
      <c r="P134" s="219" t="s">
        <v>457</v>
      </c>
      <c r="Q134" s="219" t="s">
        <v>457</v>
      </c>
      <c r="R134" s="219" t="s">
        <v>457</v>
      </c>
      <c r="S134" s="219" t="s">
        <v>457</v>
      </c>
      <c r="T134" s="219" t="s">
        <v>457</v>
      </c>
      <c r="U134" s="219" t="s">
        <v>457</v>
      </c>
      <c r="V134" s="219" t="s">
        <v>457</v>
      </c>
      <c r="W134" s="219" t="s">
        <v>457</v>
      </c>
      <c r="X134" s="219" t="s">
        <v>457</v>
      </c>
      <c r="Y134" s="219" t="s">
        <v>457</v>
      </c>
      <c r="Z134" s="219" t="s">
        <v>457</v>
      </c>
      <c r="AA134" s="219" t="s">
        <v>457</v>
      </c>
      <c r="AB134" s="249"/>
    </row>
    <row r="135" spans="4:28">
      <c r="D135" s="251">
        <v>125</v>
      </c>
      <c r="E135" s="230" t="s">
        <v>79</v>
      </c>
      <c r="F135" s="219" t="s">
        <v>457</v>
      </c>
      <c r="G135" s="219" t="s">
        <v>457</v>
      </c>
      <c r="H135" s="253" t="s">
        <v>36</v>
      </c>
      <c r="I135" s="234">
        <v>350</v>
      </c>
      <c r="J135" s="219" t="s">
        <v>457</v>
      </c>
      <c r="K135" s="219" t="s">
        <v>457</v>
      </c>
      <c r="L135" s="219" t="s">
        <v>457</v>
      </c>
      <c r="M135" s="219" t="s">
        <v>457</v>
      </c>
      <c r="N135" s="219" t="s">
        <v>457</v>
      </c>
      <c r="O135" s="219" t="s">
        <v>457</v>
      </c>
      <c r="P135" s="219" t="s">
        <v>457</v>
      </c>
      <c r="Q135" s="219" t="s">
        <v>457</v>
      </c>
      <c r="R135" s="219" t="s">
        <v>457</v>
      </c>
      <c r="S135" s="219" t="s">
        <v>457</v>
      </c>
      <c r="T135" s="219" t="s">
        <v>457</v>
      </c>
      <c r="U135" s="219" t="s">
        <v>457</v>
      </c>
      <c r="V135" s="219" t="s">
        <v>457</v>
      </c>
      <c r="W135" s="219" t="s">
        <v>457</v>
      </c>
      <c r="X135" s="219" t="s">
        <v>457</v>
      </c>
      <c r="Y135" s="219" t="s">
        <v>457</v>
      </c>
      <c r="Z135" s="219" t="s">
        <v>457</v>
      </c>
      <c r="AA135" s="219" t="s">
        <v>457</v>
      </c>
      <c r="AB135" s="249"/>
    </row>
    <row r="136" spans="4:28" ht="25.5">
      <c r="D136" s="217">
        <v>126</v>
      </c>
      <c r="E136" s="230" t="s">
        <v>61</v>
      </c>
      <c r="F136" s="219" t="s">
        <v>457</v>
      </c>
      <c r="G136" s="219" t="s">
        <v>457</v>
      </c>
      <c r="H136" s="253" t="s">
        <v>119</v>
      </c>
      <c r="I136" s="234">
        <v>350</v>
      </c>
      <c r="J136" s="219" t="s">
        <v>457</v>
      </c>
      <c r="K136" s="219" t="s">
        <v>457</v>
      </c>
      <c r="L136" s="219" t="s">
        <v>457</v>
      </c>
      <c r="M136" s="219" t="s">
        <v>457</v>
      </c>
      <c r="N136" s="219" t="s">
        <v>457</v>
      </c>
      <c r="O136" s="219" t="s">
        <v>457</v>
      </c>
      <c r="P136" s="219" t="s">
        <v>457</v>
      </c>
      <c r="Q136" s="219" t="s">
        <v>457</v>
      </c>
      <c r="R136" s="219" t="s">
        <v>457</v>
      </c>
      <c r="S136" s="219" t="s">
        <v>457</v>
      </c>
      <c r="T136" s="219" t="s">
        <v>457</v>
      </c>
      <c r="U136" s="219" t="s">
        <v>457</v>
      </c>
      <c r="V136" s="219" t="s">
        <v>457</v>
      </c>
      <c r="W136" s="219" t="s">
        <v>457</v>
      </c>
      <c r="X136" s="219" t="s">
        <v>457</v>
      </c>
      <c r="Y136" s="219" t="s">
        <v>457</v>
      </c>
      <c r="Z136" s="219" t="s">
        <v>457</v>
      </c>
      <c r="AA136" s="219" t="s">
        <v>457</v>
      </c>
      <c r="AB136" s="249"/>
    </row>
    <row r="137" spans="4:28">
      <c r="D137" s="251">
        <v>127</v>
      </c>
      <c r="E137" s="230" t="s">
        <v>134</v>
      </c>
      <c r="F137" s="219" t="s">
        <v>457</v>
      </c>
      <c r="G137" s="219" t="s">
        <v>457</v>
      </c>
      <c r="H137" s="253" t="s">
        <v>419</v>
      </c>
      <c r="I137" s="234">
        <v>350</v>
      </c>
      <c r="J137" s="219" t="s">
        <v>457</v>
      </c>
      <c r="K137" s="219" t="s">
        <v>457</v>
      </c>
      <c r="L137" s="219" t="s">
        <v>457</v>
      </c>
      <c r="M137" s="219" t="s">
        <v>457</v>
      </c>
      <c r="N137" s="219" t="s">
        <v>457</v>
      </c>
      <c r="O137" s="219" t="s">
        <v>457</v>
      </c>
      <c r="P137" s="219" t="s">
        <v>457</v>
      </c>
      <c r="Q137" s="219" t="s">
        <v>457</v>
      </c>
      <c r="R137" s="219" t="s">
        <v>457</v>
      </c>
      <c r="S137" s="219" t="s">
        <v>457</v>
      </c>
      <c r="T137" s="219" t="s">
        <v>457</v>
      </c>
      <c r="U137" s="219" t="s">
        <v>457</v>
      </c>
      <c r="V137" s="219" t="s">
        <v>457</v>
      </c>
      <c r="W137" s="219" t="s">
        <v>457</v>
      </c>
      <c r="X137" s="219" t="s">
        <v>457</v>
      </c>
      <c r="Y137" s="219" t="s">
        <v>457</v>
      </c>
      <c r="Z137" s="219" t="s">
        <v>457</v>
      </c>
      <c r="AA137" s="219" t="s">
        <v>457</v>
      </c>
      <c r="AB137" s="249"/>
    </row>
    <row r="138" spans="4:28" ht="25.5">
      <c r="D138" s="217">
        <v>128</v>
      </c>
      <c r="E138" s="230" t="s">
        <v>128</v>
      </c>
      <c r="F138" s="219" t="s">
        <v>457</v>
      </c>
      <c r="G138" s="219" t="s">
        <v>457</v>
      </c>
      <c r="H138" s="253" t="s">
        <v>415</v>
      </c>
      <c r="I138" s="234">
        <v>350</v>
      </c>
      <c r="J138" s="219" t="s">
        <v>457</v>
      </c>
      <c r="K138" s="219" t="s">
        <v>457</v>
      </c>
      <c r="L138" s="219" t="s">
        <v>457</v>
      </c>
      <c r="M138" s="219" t="s">
        <v>457</v>
      </c>
      <c r="N138" s="219" t="s">
        <v>457</v>
      </c>
      <c r="O138" s="219" t="s">
        <v>457</v>
      </c>
      <c r="P138" s="219" t="s">
        <v>457</v>
      </c>
      <c r="Q138" s="219" t="s">
        <v>457</v>
      </c>
      <c r="R138" s="219" t="s">
        <v>457</v>
      </c>
      <c r="S138" s="219" t="s">
        <v>457</v>
      </c>
      <c r="T138" s="219" t="s">
        <v>457</v>
      </c>
      <c r="U138" s="219" t="s">
        <v>457</v>
      </c>
      <c r="V138" s="219" t="s">
        <v>457</v>
      </c>
      <c r="W138" s="219" t="s">
        <v>457</v>
      </c>
      <c r="X138" s="219" t="s">
        <v>457</v>
      </c>
      <c r="Y138" s="219" t="s">
        <v>457</v>
      </c>
      <c r="Z138" s="219" t="s">
        <v>457</v>
      </c>
      <c r="AA138" s="219" t="s">
        <v>457</v>
      </c>
      <c r="AB138" s="249"/>
    </row>
    <row r="139" spans="4:28" ht="25.5">
      <c r="D139" s="251">
        <v>129</v>
      </c>
      <c r="E139" s="230" t="s">
        <v>58</v>
      </c>
      <c r="F139" s="219" t="s">
        <v>457</v>
      </c>
      <c r="G139" s="219" t="s">
        <v>457</v>
      </c>
      <c r="H139" s="253" t="s">
        <v>210</v>
      </c>
      <c r="I139" s="234">
        <v>350</v>
      </c>
      <c r="J139" s="219" t="s">
        <v>457</v>
      </c>
      <c r="K139" s="219" t="s">
        <v>457</v>
      </c>
      <c r="L139" s="219" t="s">
        <v>457</v>
      </c>
      <c r="M139" s="219" t="s">
        <v>457</v>
      </c>
      <c r="N139" s="219" t="s">
        <v>457</v>
      </c>
      <c r="O139" s="219" t="s">
        <v>457</v>
      </c>
      <c r="P139" s="219" t="s">
        <v>457</v>
      </c>
      <c r="Q139" s="219" t="s">
        <v>457</v>
      </c>
      <c r="R139" s="219" t="s">
        <v>457</v>
      </c>
      <c r="S139" s="219" t="s">
        <v>457</v>
      </c>
      <c r="T139" s="219" t="s">
        <v>457</v>
      </c>
      <c r="U139" s="219" t="s">
        <v>457</v>
      </c>
      <c r="V139" s="219" t="s">
        <v>457</v>
      </c>
      <c r="W139" s="219" t="s">
        <v>457</v>
      </c>
      <c r="X139" s="219" t="s">
        <v>457</v>
      </c>
      <c r="Y139" s="219" t="s">
        <v>457</v>
      </c>
      <c r="Z139" s="219" t="s">
        <v>457</v>
      </c>
      <c r="AA139" s="219" t="s">
        <v>457</v>
      </c>
      <c r="AB139" s="249"/>
    </row>
    <row r="140" spans="4:28">
      <c r="D140" s="217">
        <v>130</v>
      </c>
      <c r="E140" s="230" t="s">
        <v>131</v>
      </c>
      <c r="F140" s="219" t="s">
        <v>457</v>
      </c>
      <c r="G140" s="219" t="s">
        <v>457</v>
      </c>
      <c r="H140" s="253" t="s">
        <v>419</v>
      </c>
      <c r="I140" s="234">
        <v>350</v>
      </c>
      <c r="J140" s="219" t="s">
        <v>457</v>
      </c>
      <c r="K140" s="219" t="s">
        <v>457</v>
      </c>
      <c r="L140" s="219" t="s">
        <v>457</v>
      </c>
      <c r="M140" s="219" t="s">
        <v>457</v>
      </c>
      <c r="N140" s="219" t="s">
        <v>457</v>
      </c>
      <c r="O140" s="219" t="s">
        <v>457</v>
      </c>
      <c r="P140" s="219" t="s">
        <v>457</v>
      </c>
      <c r="Q140" s="219" t="s">
        <v>457</v>
      </c>
      <c r="R140" s="219" t="s">
        <v>457</v>
      </c>
      <c r="S140" s="219" t="s">
        <v>457</v>
      </c>
      <c r="T140" s="219" t="s">
        <v>457</v>
      </c>
      <c r="U140" s="219" t="s">
        <v>457</v>
      </c>
      <c r="V140" s="219" t="s">
        <v>457</v>
      </c>
      <c r="W140" s="219" t="s">
        <v>457</v>
      </c>
      <c r="X140" s="219" t="s">
        <v>457</v>
      </c>
      <c r="Y140" s="219" t="s">
        <v>457</v>
      </c>
      <c r="Z140" s="219" t="s">
        <v>457</v>
      </c>
      <c r="AA140" s="219" t="s">
        <v>457</v>
      </c>
      <c r="AB140" s="249"/>
    </row>
    <row r="141" spans="4:28" ht="25.5">
      <c r="D141" s="251">
        <v>131</v>
      </c>
      <c r="E141" s="230" t="s">
        <v>73</v>
      </c>
      <c r="F141" s="219" t="s">
        <v>457</v>
      </c>
      <c r="G141" s="219" t="s">
        <v>457</v>
      </c>
      <c r="H141" s="253" t="s">
        <v>213</v>
      </c>
      <c r="I141" s="234">
        <v>400</v>
      </c>
      <c r="J141" s="219" t="s">
        <v>457</v>
      </c>
      <c r="K141" s="219" t="s">
        <v>457</v>
      </c>
      <c r="L141" s="219" t="s">
        <v>457</v>
      </c>
      <c r="M141" s="219" t="s">
        <v>457</v>
      </c>
      <c r="N141" s="219" t="s">
        <v>457</v>
      </c>
      <c r="O141" s="219" t="s">
        <v>457</v>
      </c>
      <c r="P141" s="219" t="s">
        <v>457</v>
      </c>
      <c r="Q141" s="219" t="s">
        <v>457</v>
      </c>
      <c r="R141" s="219" t="s">
        <v>457</v>
      </c>
      <c r="S141" s="219" t="s">
        <v>457</v>
      </c>
      <c r="T141" s="219" t="s">
        <v>457</v>
      </c>
      <c r="U141" s="219" t="s">
        <v>457</v>
      </c>
      <c r="V141" s="219" t="s">
        <v>457</v>
      </c>
      <c r="W141" s="219" t="s">
        <v>457</v>
      </c>
      <c r="X141" s="219" t="s">
        <v>457</v>
      </c>
      <c r="Y141" s="219" t="s">
        <v>457</v>
      </c>
      <c r="Z141" s="219" t="s">
        <v>457</v>
      </c>
      <c r="AA141" s="219" t="s">
        <v>457</v>
      </c>
      <c r="AB141" s="249"/>
    </row>
    <row r="142" spans="4:28" ht="25.5">
      <c r="D142" s="217">
        <v>132</v>
      </c>
      <c r="E142" s="230" t="s">
        <v>217</v>
      </c>
      <c r="F142" s="219" t="s">
        <v>457</v>
      </c>
      <c r="G142" s="219" t="s">
        <v>457</v>
      </c>
      <c r="H142" s="253" t="s">
        <v>117</v>
      </c>
      <c r="I142" s="234">
        <v>400</v>
      </c>
      <c r="J142" s="219" t="s">
        <v>457</v>
      </c>
      <c r="K142" s="219" t="s">
        <v>457</v>
      </c>
      <c r="L142" s="219" t="s">
        <v>457</v>
      </c>
      <c r="M142" s="219" t="s">
        <v>457</v>
      </c>
      <c r="N142" s="219" t="s">
        <v>457</v>
      </c>
      <c r="O142" s="219" t="s">
        <v>457</v>
      </c>
      <c r="P142" s="219" t="s">
        <v>457</v>
      </c>
      <c r="Q142" s="219" t="s">
        <v>457</v>
      </c>
      <c r="R142" s="219" t="s">
        <v>457</v>
      </c>
      <c r="S142" s="219" t="s">
        <v>457</v>
      </c>
      <c r="T142" s="219" t="s">
        <v>457</v>
      </c>
      <c r="U142" s="219" t="s">
        <v>457</v>
      </c>
      <c r="V142" s="219" t="s">
        <v>457</v>
      </c>
      <c r="W142" s="219" t="s">
        <v>457</v>
      </c>
      <c r="X142" s="219" t="s">
        <v>457</v>
      </c>
      <c r="Y142" s="219" t="s">
        <v>457</v>
      </c>
      <c r="Z142" s="219" t="s">
        <v>457</v>
      </c>
      <c r="AA142" s="219" t="s">
        <v>457</v>
      </c>
      <c r="AB142" s="249"/>
    </row>
    <row r="143" spans="4:28" ht="25.5">
      <c r="D143" s="251">
        <v>133</v>
      </c>
      <c r="E143" s="230" t="s">
        <v>59</v>
      </c>
      <c r="F143" s="219" t="s">
        <v>457</v>
      </c>
      <c r="G143" s="219" t="s">
        <v>457</v>
      </c>
      <c r="H143" s="253" t="s">
        <v>118</v>
      </c>
      <c r="I143" s="234">
        <v>350</v>
      </c>
      <c r="J143" s="219" t="s">
        <v>457</v>
      </c>
      <c r="K143" s="219" t="s">
        <v>457</v>
      </c>
      <c r="L143" s="219" t="s">
        <v>457</v>
      </c>
      <c r="M143" s="219" t="s">
        <v>457</v>
      </c>
      <c r="N143" s="219" t="s">
        <v>457</v>
      </c>
      <c r="O143" s="219" t="s">
        <v>457</v>
      </c>
      <c r="P143" s="219" t="s">
        <v>457</v>
      </c>
      <c r="Q143" s="219" t="s">
        <v>457</v>
      </c>
      <c r="R143" s="219" t="s">
        <v>457</v>
      </c>
      <c r="S143" s="219" t="s">
        <v>457</v>
      </c>
      <c r="T143" s="219" t="s">
        <v>457</v>
      </c>
      <c r="U143" s="219" t="s">
        <v>457</v>
      </c>
      <c r="V143" s="219" t="s">
        <v>457</v>
      </c>
      <c r="W143" s="219" t="s">
        <v>457</v>
      </c>
      <c r="X143" s="219" t="s">
        <v>457</v>
      </c>
      <c r="Y143" s="219" t="s">
        <v>457</v>
      </c>
      <c r="Z143" s="219" t="s">
        <v>457</v>
      </c>
      <c r="AA143" s="219" t="s">
        <v>457</v>
      </c>
      <c r="AB143" s="249"/>
    </row>
    <row r="144" spans="4:28">
      <c r="D144" s="217">
        <v>134</v>
      </c>
      <c r="E144" s="230" t="s">
        <v>140</v>
      </c>
      <c r="F144" s="219" t="s">
        <v>457</v>
      </c>
      <c r="G144" s="219" t="s">
        <v>457</v>
      </c>
      <c r="H144" s="253" t="s">
        <v>36</v>
      </c>
      <c r="I144" s="234">
        <v>405</v>
      </c>
      <c r="J144" s="219" t="s">
        <v>457</v>
      </c>
      <c r="K144" s="219" t="s">
        <v>457</v>
      </c>
      <c r="L144" s="219" t="s">
        <v>457</v>
      </c>
      <c r="M144" s="219" t="s">
        <v>457</v>
      </c>
      <c r="N144" s="219" t="s">
        <v>457</v>
      </c>
      <c r="O144" s="219" t="s">
        <v>457</v>
      </c>
      <c r="P144" s="219" t="s">
        <v>457</v>
      </c>
      <c r="Q144" s="219" t="s">
        <v>457</v>
      </c>
      <c r="R144" s="219" t="s">
        <v>457</v>
      </c>
      <c r="S144" s="219" t="s">
        <v>457</v>
      </c>
      <c r="T144" s="219" t="s">
        <v>457</v>
      </c>
      <c r="U144" s="219" t="s">
        <v>457</v>
      </c>
      <c r="V144" s="219" t="s">
        <v>457</v>
      </c>
      <c r="W144" s="219" t="s">
        <v>457</v>
      </c>
      <c r="X144" s="219" t="s">
        <v>457</v>
      </c>
      <c r="Y144" s="219" t="s">
        <v>457</v>
      </c>
      <c r="Z144" s="219" t="s">
        <v>457</v>
      </c>
      <c r="AA144" s="219" t="s">
        <v>457</v>
      </c>
      <c r="AB144" s="249"/>
    </row>
    <row r="145" spans="4:28">
      <c r="D145" s="251">
        <v>135</v>
      </c>
      <c r="E145" s="230" t="s">
        <v>56</v>
      </c>
      <c r="F145" s="219" t="s">
        <v>457</v>
      </c>
      <c r="G145" s="219" t="s">
        <v>457</v>
      </c>
      <c r="H145" s="253" t="s">
        <v>158</v>
      </c>
      <c r="I145" s="234">
        <v>350</v>
      </c>
      <c r="J145" s="219" t="s">
        <v>457</v>
      </c>
      <c r="K145" s="219" t="s">
        <v>457</v>
      </c>
      <c r="L145" s="219" t="s">
        <v>457</v>
      </c>
      <c r="M145" s="219" t="s">
        <v>457</v>
      </c>
      <c r="N145" s="219" t="s">
        <v>457</v>
      </c>
      <c r="O145" s="219" t="s">
        <v>457</v>
      </c>
      <c r="P145" s="219" t="s">
        <v>457</v>
      </c>
      <c r="Q145" s="219" t="s">
        <v>457</v>
      </c>
      <c r="R145" s="219" t="s">
        <v>457</v>
      </c>
      <c r="S145" s="219" t="s">
        <v>457</v>
      </c>
      <c r="T145" s="219" t="s">
        <v>457</v>
      </c>
      <c r="U145" s="219" t="s">
        <v>457</v>
      </c>
      <c r="V145" s="219" t="s">
        <v>457</v>
      </c>
      <c r="W145" s="219" t="s">
        <v>457</v>
      </c>
      <c r="X145" s="219" t="s">
        <v>457</v>
      </c>
      <c r="Y145" s="219" t="s">
        <v>457</v>
      </c>
      <c r="Z145" s="219" t="s">
        <v>457</v>
      </c>
      <c r="AA145" s="219" t="s">
        <v>457</v>
      </c>
      <c r="AB145" s="249"/>
    </row>
    <row r="146" spans="4:28" ht="25.5">
      <c r="D146" s="217">
        <v>136</v>
      </c>
      <c r="E146" s="230" t="s">
        <v>57</v>
      </c>
      <c r="F146" s="219" t="s">
        <v>457</v>
      </c>
      <c r="G146" s="219" t="s">
        <v>457</v>
      </c>
      <c r="H146" s="253" t="s">
        <v>117</v>
      </c>
      <c r="I146" s="234">
        <v>400</v>
      </c>
      <c r="J146" s="219" t="s">
        <v>457</v>
      </c>
      <c r="K146" s="219" t="s">
        <v>457</v>
      </c>
      <c r="L146" s="219" t="s">
        <v>457</v>
      </c>
      <c r="M146" s="219" t="s">
        <v>457</v>
      </c>
      <c r="N146" s="219" t="s">
        <v>457</v>
      </c>
      <c r="O146" s="219" t="s">
        <v>457</v>
      </c>
      <c r="P146" s="219" t="s">
        <v>457</v>
      </c>
      <c r="Q146" s="219" t="s">
        <v>457</v>
      </c>
      <c r="R146" s="219" t="s">
        <v>457</v>
      </c>
      <c r="S146" s="219" t="s">
        <v>457</v>
      </c>
      <c r="T146" s="219" t="s">
        <v>457</v>
      </c>
      <c r="U146" s="219" t="s">
        <v>457</v>
      </c>
      <c r="V146" s="219" t="s">
        <v>457</v>
      </c>
      <c r="W146" s="219" t="s">
        <v>457</v>
      </c>
      <c r="X146" s="219" t="s">
        <v>457</v>
      </c>
      <c r="Y146" s="219" t="s">
        <v>457</v>
      </c>
      <c r="Z146" s="219" t="s">
        <v>457</v>
      </c>
      <c r="AA146" s="219" t="s">
        <v>457</v>
      </c>
      <c r="AB146" s="249"/>
    </row>
    <row r="147" spans="4:28">
      <c r="D147" s="251">
        <v>137</v>
      </c>
      <c r="E147" s="230" t="s">
        <v>150</v>
      </c>
      <c r="F147" s="219" t="s">
        <v>457</v>
      </c>
      <c r="G147" s="219" t="s">
        <v>457</v>
      </c>
      <c r="H147" s="253" t="s">
        <v>158</v>
      </c>
      <c r="I147" s="234">
        <v>350</v>
      </c>
      <c r="J147" s="219" t="s">
        <v>457</v>
      </c>
      <c r="K147" s="219" t="s">
        <v>457</v>
      </c>
      <c r="L147" s="219" t="s">
        <v>457</v>
      </c>
      <c r="M147" s="219" t="s">
        <v>457</v>
      </c>
      <c r="N147" s="219" t="s">
        <v>457</v>
      </c>
      <c r="O147" s="219" t="s">
        <v>457</v>
      </c>
      <c r="P147" s="219" t="s">
        <v>457</v>
      </c>
      <c r="Q147" s="219" t="s">
        <v>457</v>
      </c>
      <c r="R147" s="219" t="s">
        <v>457</v>
      </c>
      <c r="S147" s="219" t="s">
        <v>457</v>
      </c>
      <c r="T147" s="219" t="s">
        <v>457</v>
      </c>
      <c r="U147" s="219" t="s">
        <v>457</v>
      </c>
      <c r="V147" s="219" t="s">
        <v>457</v>
      </c>
      <c r="W147" s="219" t="s">
        <v>457</v>
      </c>
      <c r="X147" s="219" t="s">
        <v>457</v>
      </c>
      <c r="Y147" s="219" t="s">
        <v>457</v>
      </c>
      <c r="Z147" s="219" t="s">
        <v>457</v>
      </c>
      <c r="AA147" s="219" t="s">
        <v>457</v>
      </c>
      <c r="AB147" s="249"/>
    </row>
    <row r="148" spans="4:28">
      <c r="D148" s="217">
        <v>138</v>
      </c>
      <c r="E148" s="230" t="s">
        <v>152</v>
      </c>
      <c r="F148" s="219" t="s">
        <v>457</v>
      </c>
      <c r="G148" s="219" t="s">
        <v>457</v>
      </c>
      <c r="H148" s="253" t="s">
        <v>158</v>
      </c>
      <c r="I148" s="234">
        <v>350</v>
      </c>
      <c r="J148" s="219" t="s">
        <v>457</v>
      </c>
      <c r="K148" s="219" t="s">
        <v>457</v>
      </c>
      <c r="L148" s="219" t="s">
        <v>457</v>
      </c>
      <c r="M148" s="219" t="s">
        <v>457</v>
      </c>
      <c r="N148" s="219" t="s">
        <v>457</v>
      </c>
      <c r="O148" s="219" t="s">
        <v>457</v>
      </c>
      <c r="P148" s="219" t="s">
        <v>457</v>
      </c>
      <c r="Q148" s="219" t="s">
        <v>457</v>
      </c>
      <c r="R148" s="219" t="s">
        <v>457</v>
      </c>
      <c r="S148" s="219" t="s">
        <v>457</v>
      </c>
      <c r="T148" s="219" t="s">
        <v>457</v>
      </c>
      <c r="U148" s="219" t="s">
        <v>457</v>
      </c>
      <c r="V148" s="219" t="s">
        <v>457</v>
      </c>
      <c r="W148" s="219" t="s">
        <v>457</v>
      </c>
      <c r="X148" s="219" t="s">
        <v>457</v>
      </c>
      <c r="Y148" s="219" t="s">
        <v>457</v>
      </c>
      <c r="Z148" s="219" t="s">
        <v>457</v>
      </c>
      <c r="AA148" s="219" t="s">
        <v>457</v>
      </c>
      <c r="AB148" s="249"/>
    </row>
    <row r="149" spans="4:28">
      <c r="D149" s="251">
        <v>139</v>
      </c>
      <c r="E149" s="230" t="s">
        <v>154</v>
      </c>
      <c r="F149" s="219" t="s">
        <v>457</v>
      </c>
      <c r="G149" s="219" t="s">
        <v>457</v>
      </c>
      <c r="H149" s="253" t="s">
        <v>158</v>
      </c>
      <c r="I149" s="234">
        <v>350</v>
      </c>
      <c r="J149" s="219" t="s">
        <v>457</v>
      </c>
      <c r="K149" s="219" t="s">
        <v>457</v>
      </c>
      <c r="L149" s="219" t="s">
        <v>457</v>
      </c>
      <c r="M149" s="219" t="s">
        <v>457</v>
      </c>
      <c r="N149" s="219" t="s">
        <v>457</v>
      </c>
      <c r="O149" s="219" t="s">
        <v>457</v>
      </c>
      <c r="P149" s="219" t="s">
        <v>457</v>
      </c>
      <c r="Q149" s="219" t="s">
        <v>457</v>
      </c>
      <c r="R149" s="219" t="s">
        <v>457</v>
      </c>
      <c r="S149" s="219" t="s">
        <v>457</v>
      </c>
      <c r="T149" s="219" t="s">
        <v>457</v>
      </c>
      <c r="U149" s="219" t="s">
        <v>457</v>
      </c>
      <c r="V149" s="219" t="s">
        <v>457</v>
      </c>
      <c r="W149" s="219" t="s">
        <v>457</v>
      </c>
      <c r="X149" s="219" t="s">
        <v>457</v>
      </c>
      <c r="Y149" s="219" t="s">
        <v>457</v>
      </c>
      <c r="Z149" s="219" t="s">
        <v>457</v>
      </c>
      <c r="AA149" s="219" t="s">
        <v>457</v>
      </c>
      <c r="AB149" s="249"/>
    </row>
    <row r="150" spans="4:28">
      <c r="D150" s="217">
        <v>140</v>
      </c>
      <c r="E150" s="230" t="s">
        <v>156</v>
      </c>
      <c r="F150" s="219" t="s">
        <v>457</v>
      </c>
      <c r="G150" s="219" t="s">
        <v>457</v>
      </c>
      <c r="H150" s="253" t="s">
        <v>158</v>
      </c>
      <c r="I150" s="234">
        <v>350</v>
      </c>
      <c r="J150" s="219" t="s">
        <v>457</v>
      </c>
      <c r="K150" s="219" t="s">
        <v>457</v>
      </c>
      <c r="L150" s="219" t="s">
        <v>457</v>
      </c>
      <c r="M150" s="219" t="s">
        <v>457</v>
      </c>
      <c r="N150" s="219" t="s">
        <v>457</v>
      </c>
      <c r="O150" s="219" t="s">
        <v>457</v>
      </c>
      <c r="P150" s="219" t="s">
        <v>457</v>
      </c>
      <c r="Q150" s="219" t="s">
        <v>457</v>
      </c>
      <c r="R150" s="219" t="s">
        <v>457</v>
      </c>
      <c r="S150" s="219" t="s">
        <v>457</v>
      </c>
      <c r="T150" s="219" t="s">
        <v>457</v>
      </c>
      <c r="U150" s="219" t="s">
        <v>457</v>
      </c>
      <c r="V150" s="219" t="s">
        <v>457</v>
      </c>
      <c r="W150" s="219" t="s">
        <v>457</v>
      </c>
      <c r="X150" s="219" t="s">
        <v>457</v>
      </c>
      <c r="Y150" s="219" t="s">
        <v>457</v>
      </c>
      <c r="Z150" s="219" t="s">
        <v>457</v>
      </c>
      <c r="AA150" s="219" t="s">
        <v>457</v>
      </c>
      <c r="AB150" s="249"/>
    </row>
    <row r="151" spans="4:28" ht="25.5">
      <c r="D151" s="251">
        <v>141</v>
      </c>
      <c r="E151" s="230" t="s">
        <v>161</v>
      </c>
      <c r="F151" s="219" t="s">
        <v>457</v>
      </c>
      <c r="G151" s="219" t="s">
        <v>457</v>
      </c>
      <c r="H151" s="253" t="s">
        <v>189</v>
      </c>
      <c r="I151" s="234">
        <v>400</v>
      </c>
      <c r="J151" s="219" t="s">
        <v>457</v>
      </c>
      <c r="K151" s="219" t="s">
        <v>457</v>
      </c>
      <c r="L151" s="219" t="s">
        <v>457</v>
      </c>
      <c r="M151" s="219" t="s">
        <v>457</v>
      </c>
      <c r="N151" s="219" t="s">
        <v>457</v>
      </c>
      <c r="O151" s="219" t="s">
        <v>457</v>
      </c>
      <c r="P151" s="219" t="s">
        <v>457</v>
      </c>
      <c r="Q151" s="219" t="s">
        <v>457</v>
      </c>
      <c r="R151" s="219" t="s">
        <v>457</v>
      </c>
      <c r="S151" s="219" t="s">
        <v>457</v>
      </c>
      <c r="T151" s="219" t="s">
        <v>457</v>
      </c>
      <c r="U151" s="219" t="s">
        <v>457</v>
      </c>
      <c r="V151" s="219" t="s">
        <v>457</v>
      </c>
      <c r="W151" s="219" t="s">
        <v>457</v>
      </c>
      <c r="X151" s="219" t="s">
        <v>457</v>
      </c>
      <c r="Y151" s="219" t="s">
        <v>457</v>
      </c>
      <c r="Z151" s="219" t="s">
        <v>457</v>
      </c>
      <c r="AA151" s="219" t="s">
        <v>457</v>
      </c>
      <c r="AB151" s="249"/>
    </row>
    <row r="152" spans="4:28">
      <c r="D152" s="217">
        <v>142</v>
      </c>
      <c r="E152" s="230" t="s">
        <v>171</v>
      </c>
      <c r="F152" s="219" t="s">
        <v>457</v>
      </c>
      <c r="G152" s="219" t="s">
        <v>457</v>
      </c>
      <c r="H152" s="253" t="s">
        <v>166</v>
      </c>
      <c r="I152" s="234">
        <v>350</v>
      </c>
      <c r="J152" s="219" t="s">
        <v>457</v>
      </c>
      <c r="K152" s="219" t="s">
        <v>457</v>
      </c>
      <c r="L152" s="219" t="s">
        <v>457</v>
      </c>
      <c r="M152" s="219" t="s">
        <v>457</v>
      </c>
      <c r="N152" s="219" t="s">
        <v>457</v>
      </c>
      <c r="O152" s="219" t="s">
        <v>457</v>
      </c>
      <c r="P152" s="219" t="s">
        <v>457</v>
      </c>
      <c r="Q152" s="219" t="s">
        <v>457</v>
      </c>
      <c r="R152" s="219" t="s">
        <v>457</v>
      </c>
      <c r="S152" s="219" t="s">
        <v>457</v>
      </c>
      <c r="T152" s="219" t="s">
        <v>457</v>
      </c>
      <c r="U152" s="219" t="s">
        <v>457</v>
      </c>
      <c r="V152" s="219" t="s">
        <v>457</v>
      </c>
      <c r="W152" s="219" t="s">
        <v>457</v>
      </c>
      <c r="X152" s="219" t="s">
        <v>457</v>
      </c>
      <c r="Y152" s="219" t="s">
        <v>457</v>
      </c>
      <c r="Z152" s="219" t="s">
        <v>457</v>
      </c>
      <c r="AA152" s="219" t="s">
        <v>457</v>
      </c>
      <c r="AB152" s="249"/>
    </row>
    <row r="153" spans="4:28">
      <c r="D153" s="251">
        <v>143</v>
      </c>
      <c r="E153" s="230" t="s">
        <v>173</v>
      </c>
      <c r="F153" s="219" t="s">
        <v>457</v>
      </c>
      <c r="G153" s="219" t="s">
        <v>457</v>
      </c>
      <c r="H153" s="253" t="s">
        <v>275</v>
      </c>
      <c r="I153" s="234">
        <v>350</v>
      </c>
      <c r="J153" s="219" t="s">
        <v>457</v>
      </c>
      <c r="K153" s="219" t="s">
        <v>457</v>
      </c>
      <c r="L153" s="219" t="s">
        <v>457</v>
      </c>
      <c r="M153" s="219" t="s">
        <v>457</v>
      </c>
      <c r="N153" s="219" t="s">
        <v>457</v>
      </c>
      <c r="O153" s="219" t="s">
        <v>457</v>
      </c>
      <c r="P153" s="219" t="s">
        <v>457</v>
      </c>
      <c r="Q153" s="219" t="s">
        <v>457</v>
      </c>
      <c r="R153" s="219" t="s">
        <v>457</v>
      </c>
      <c r="S153" s="219" t="s">
        <v>457</v>
      </c>
      <c r="T153" s="219" t="s">
        <v>457</v>
      </c>
      <c r="U153" s="219" t="s">
        <v>457</v>
      </c>
      <c r="V153" s="219" t="s">
        <v>457</v>
      </c>
      <c r="W153" s="219" t="s">
        <v>457</v>
      </c>
      <c r="X153" s="219" t="s">
        <v>457</v>
      </c>
      <c r="Y153" s="219" t="s">
        <v>457</v>
      </c>
      <c r="Z153" s="219" t="s">
        <v>457</v>
      </c>
      <c r="AA153" s="219" t="s">
        <v>457</v>
      </c>
      <c r="AB153" s="249"/>
    </row>
    <row r="154" spans="4:28">
      <c r="D154" s="217">
        <v>144</v>
      </c>
      <c r="E154" s="230" t="s">
        <v>174</v>
      </c>
      <c r="F154" s="219" t="s">
        <v>457</v>
      </c>
      <c r="G154" s="219" t="s">
        <v>457</v>
      </c>
      <c r="H154" s="253" t="s">
        <v>36</v>
      </c>
      <c r="I154" s="234">
        <v>350</v>
      </c>
      <c r="J154" s="219" t="s">
        <v>457</v>
      </c>
      <c r="K154" s="219" t="s">
        <v>457</v>
      </c>
      <c r="L154" s="219" t="s">
        <v>457</v>
      </c>
      <c r="M154" s="219" t="s">
        <v>457</v>
      </c>
      <c r="N154" s="219" t="s">
        <v>457</v>
      </c>
      <c r="O154" s="219" t="s">
        <v>457</v>
      </c>
      <c r="P154" s="219" t="s">
        <v>457</v>
      </c>
      <c r="Q154" s="219" t="s">
        <v>457</v>
      </c>
      <c r="R154" s="219" t="s">
        <v>457</v>
      </c>
      <c r="S154" s="219" t="s">
        <v>457</v>
      </c>
      <c r="T154" s="219" t="s">
        <v>457</v>
      </c>
      <c r="U154" s="219" t="s">
        <v>457</v>
      </c>
      <c r="V154" s="219" t="s">
        <v>457</v>
      </c>
      <c r="W154" s="219" t="s">
        <v>457</v>
      </c>
      <c r="X154" s="219" t="s">
        <v>457</v>
      </c>
      <c r="Y154" s="219" t="s">
        <v>457</v>
      </c>
      <c r="Z154" s="219" t="s">
        <v>457</v>
      </c>
      <c r="AA154" s="219" t="s">
        <v>457</v>
      </c>
      <c r="AB154" s="249"/>
    </row>
    <row r="155" spans="4:28" ht="25.5">
      <c r="D155" s="251">
        <v>145</v>
      </c>
      <c r="E155" s="230" t="s">
        <v>175</v>
      </c>
      <c r="F155" s="219" t="s">
        <v>457</v>
      </c>
      <c r="G155" s="219" t="s">
        <v>457</v>
      </c>
      <c r="H155" s="253" t="s">
        <v>117</v>
      </c>
      <c r="I155" s="234">
        <v>400</v>
      </c>
      <c r="J155" s="219" t="s">
        <v>457</v>
      </c>
      <c r="K155" s="219" t="s">
        <v>457</v>
      </c>
      <c r="L155" s="219" t="s">
        <v>457</v>
      </c>
      <c r="M155" s="219" t="s">
        <v>457</v>
      </c>
      <c r="N155" s="219" t="s">
        <v>457</v>
      </c>
      <c r="O155" s="219" t="s">
        <v>457</v>
      </c>
      <c r="P155" s="219" t="s">
        <v>457</v>
      </c>
      <c r="Q155" s="219" t="s">
        <v>457</v>
      </c>
      <c r="R155" s="219" t="s">
        <v>457</v>
      </c>
      <c r="S155" s="219" t="s">
        <v>457</v>
      </c>
      <c r="T155" s="219" t="s">
        <v>457</v>
      </c>
      <c r="U155" s="219" t="s">
        <v>457</v>
      </c>
      <c r="V155" s="219" t="s">
        <v>457</v>
      </c>
      <c r="W155" s="219" t="s">
        <v>457</v>
      </c>
      <c r="X155" s="219" t="s">
        <v>457</v>
      </c>
      <c r="Y155" s="219" t="s">
        <v>457</v>
      </c>
      <c r="Z155" s="219" t="s">
        <v>457</v>
      </c>
      <c r="AA155" s="219" t="s">
        <v>457</v>
      </c>
      <c r="AB155" s="249"/>
    </row>
    <row r="156" spans="4:28">
      <c r="D156" s="217">
        <v>146</v>
      </c>
      <c r="E156" s="230" t="s">
        <v>184</v>
      </c>
      <c r="F156" s="219" t="s">
        <v>457</v>
      </c>
      <c r="G156" s="219" t="s">
        <v>457</v>
      </c>
      <c r="H156" s="253" t="s">
        <v>36</v>
      </c>
      <c r="I156" s="234">
        <v>350</v>
      </c>
      <c r="J156" s="219" t="s">
        <v>457</v>
      </c>
      <c r="K156" s="219" t="s">
        <v>457</v>
      </c>
      <c r="L156" s="219" t="s">
        <v>457</v>
      </c>
      <c r="M156" s="219" t="s">
        <v>457</v>
      </c>
      <c r="N156" s="219" t="s">
        <v>457</v>
      </c>
      <c r="O156" s="219" t="s">
        <v>457</v>
      </c>
      <c r="P156" s="219" t="s">
        <v>457</v>
      </c>
      <c r="Q156" s="219" t="s">
        <v>457</v>
      </c>
      <c r="R156" s="219" t="s">
        <v>457</v>
      </c>
      <c r="S156" s="219" t="s">
        <v>457</v>
      </c>
      <c r="T156" s="219" t="s">
        <v>457</v>
      </c>
      <c r="U156" s="219" t="s">
        <v>457</v>
      </c>
      <c r="V156" s="219" t="s">
        <v>457</v>
      </c>
      <c r="W156" s="219" t="s">
        <v>457</v>
      </c>
      <c r="X156" s="219" t="s">
        <v>457</v>
      </c>
      <c r="Y156" s="219" t="s">
        <v>457</v>
      </c>
      <c r="Z156" s="219" t="s">
        <v>457</v>
      </c>
      <c r="AA156" s="219" t="s">
        <v>457</v>
      </c>
      <c r="AB156" s="249"/>
    </row>
    <row r="157" spans="4:28">
      <c r="D157" s="251">
        <v>147</v>
      </c>
      <c r="E157" s="255" t="s">
        <v>186</v>
      </c>
      <c r="F157" s="219" t="s">
        <v>457</v>
      </c>
      <c r="G157" s="219" t="s">
        <v>457</v>
      </c>
      <c r="H157" s="253" t="s">
        <v>68</v>
      </c>
      <c r="I157" s="234">
        <v>400</v>
      </c>
      <c r="J157" s="219" t="s">
        <v>457</v>
      </c>
      <c r="K157" s="219" t="s">
        <v>457</v>
      </c>
      <c r="L157" s="219" t="s">
        <v>457</v>
      </c>
      <c r="M157" s="219" t="s">
        <v>457</v>
      </c>
      <c r="N157" s="219" t="s">
        <v>457</v>
      </c>
      <c r="O157" s="219" t="s">
        <v>457</v>
      </c>
      <c r="P157" s="219" t="s">
        <v>457</v>
      </c>
      <c r="Q157" s="219" t="s">
        <v>457</v>
      </c>
      <c r="R157" s="219" t="s">
        <v>457</v>
      </c>
      <c r="S157" s="219" t="s">
        <v>457</v>
      </c>
      <c r="T157" s="219" t="s">
        <v>457</v>
      </c>
      <c r="U157" s="219" t="s">
        <v>457</v>
      </c>
      <c r="V157" s="219" t="s">
        <v>457</v>
      </c>
      <c r="W157" s="219" t="s">
        <v>457</v>
      </c>
      <c r="X157" s="219" t="s">
        <v>457</v>
      </c>
      <c r="Y157" s="219" t="s">
        <v>457</v>
      </c>
      <c r="Z157" s="219" t="s">
        <v>457</v>
      </c>
      <c r="AA157" s="219" t="s">
        <v>457</v>
      </c>
      <c r="AB157" s="249"/>
    </row>
    <row r="158" spans="4:28">
      <c r="D158" s="217">
        <v>148</v>
      </c>
      <c r="E158" s="230" t="s">
        <v>368</v>
      </c>
      <c r="F158" s="219" t="s">
        <v>457</v>
      </c>
      <c r="G158" s="219" t="s">
        <v>457</v>
      </c>
      <c r="H158" s="220" t="s">
        <v>158</v>
      </c>
      <c r="I158" s="234">
        <v>300</v>
      </c>
      <c r="J158" s="219" t="s">
        <v>457</v>
      </c>
      <c r="K158" s="219" t="s">
        <v>457</v>
      </c>
      <c r="L158" s="219" t="s">
        <v>457</v>
      </c>
      <c r="M158" s="219" t="s">
        <v>457</v>
      </c>
      <c r="N158" s="219" t="s">
        <v>457</v>
      </c>
      <c r="O158" s="219" t="s">
        <v>457</v>
      </c>
      <c r="P158" s="219" t="s">
        <v>457</v>
      </c>
      <c r="Q158" s="219" t="s">
        <v>457</v>
      </c>
      <c r="R158" s="219" t="s">
        <v>457</v>
      </c>
      <c r="S158" s="219" t="s">
        <v>457</v>
      </c>
      <c r="T158" s="219" t="s">
        <v>457</v>
      </c>
      <c r="U158" s="219" t="s">
        <v>457</v>
      </c>
      <c r="V158" s="219" t="s">
        <v>457</v>
      </c>
      <c r="W158" s="219" t="s">
        <v>457</v>
      </c>
      <c r="X158" s="219" t="s">
        <v>457</v>
      </c>
      <c r="Y158" s="219" t="s">
        <v>457</v>
      </c>
      <c r="Z158" s="219" t="s">
        <v>457</v>
      </c>
      <c r="AA158" s="219" t="s">
        <v>457</v>
      </c>
      <c r="AB158" s="249"/>
    </row>
    <row r="159" spans="4:28" ht="25.5">
      <c r="D159" s="251">
        <v>149</v>
      </c>
      <c r="E159" s="252" t="s">
        <v>449</v>
      </c>
      <c r="F159" s="219" t="s">
        <v>457</v>
      </c>
      <c r="G159" s="219" t="s">
        <v>457</v>
      </c>
      <c r="H159" s="253" t="s">
        <v>450</v>
      </c>
      <c r="I159" s="238">
        <v>350</v>
      </c>
      <c r="J159" s="219" t="s">
        <v>457</v>
      </c>
      <c r="K159" s="219" t="s">
        <v>457</v>
      </c>
      <c r="L159" s="219" t="s">
        <v>457</v>
      </c>
      <c r="M159" s="219" t="s">
        <v>457</v>
      </c>
      <c r="N159" s="219" t="s">
        <v>457</v>
      </c>
      <c r="O159" s="219" t="s">
        <v>457</v>
      </c>
      <c r="P159" s="219" t="s">
        <v>457</v>
      </c>
      <c r="Q159" s="219" t="s">
        <v>457</v>
      </c>
      <c r="R159" s="219" t="s">
        <v>457</v>
      </c>
      <c r="S159" s="219" t="s">
        <v>457</v>
      </c>
      <c r="T159" s="219" t="s">
        <v>457</v>
      </c>
      <c r="U159" s="219" t="s">
        <v>457</v>
      </c>
      <c r="V159" s="219" t="s">
        <v>457</v>
      </c>
      <c r="W159" s="219" t="s">
        <v>457</v>
      </c>
      <c r="X159" s="219" t="s">
        <v>457</v>
      </c>
      <c r="Y159" s="219" t="s">
        <v>457</v>
      </c>
      <c r="Z159" s="219" t="s">
        <v>457</v>
      </c>
      <c r="AA159" s="219" t="s">
        <v>457</v>
      </c>
      <c r="AB159" s="249"/>
    </row>
    <row r="160" spans="4:28">
      <c r="D160" s="217">
        <v>150</v>
      </c>
      <c r="E160" s="252" t="s">
        <v>446</v>
      </c>
      <c r="F160" s="219" t="s">
        <v>457</v>
      </c>
      <c r="G160" s="219" t="s">
        <v>457</v>
      </c>
      <c r="H160" s="253" t="s">
        <v>277</v>
      </c>
      <c r="I160" s="238">
        <v>300</v>
      </c>
      <c r="J160" s="219" t="s">
        <v>457</v>
      </c>
      <c r="K160" s="219" t="s">
        <v>457</v>
      </c>
      <c r="L160" s="219" t="s">
        <v>457</v>
      </c>
      <c r="M160" s="219" t="s">
        <v>457</v>
      </c>
      <c r="N160" s="219" t="s">
        <v>457</v>
      </c>
      <c r="O160" s="219" t="s">
        <v>457</v>
      </c>
      <c r="P160" s="219" t="s">
        <v>457</v>
      </c>
      <c r="Q160" s="219" t="s">
        <v>457</v>
      </c>
      <c r="R160" s="219" t="s">
        <v>457</v>
      </c>
      <c r="S160" s="219" t="s">
        <v>457</v>
      </c>
      <c r="T160" s="219" t="s">
        <v>457</v>
      </c>
      <c r="U160" s="219" t="s">
        <v>457</v>
      </c>
      <c r="V160" s="219" t="s">
        <v>457</v>
      </c>
      <c r="W160" s="219" t="s">
        <v>457</v>
      </c>
      <c r="X160" s="219" t="s">
        <v>457</v>
      </c>
      <c r="Y160" s="219" t="s">
        <v>457</v>
      </c>
      <c r="Z160" s="219" t="s">
        <v>457</v>
      </c>
      <c r="AA160" s="219" t="s">
        <v>457</v>
      </c>
      <c r="AB160" s="249"/>
    </row>
    <row r="161" spans="4:28" ht="25.5">
      <c r="D161" s="251">
        <v>151</v>
      </c>
      <c r="E161" s="252" t="s">
        <v>451</v>
      </c>
      <c r="F161" s="219" t="s">
        <v>457</v>
      </c>
      <c r="G161" s="219" t="s">
        <v>457</v>
      </c>
      <c r="H161" s="253" t="s">
        <v>452</v>
      </c>
      <c r="I161" s="238">
        <v>500</v>
      </c>
      <c r="J161" s="219" t="s">
        <v>457</v>
      </c>
      <c r="K161" s="219" t="s">
        <v>457</v>
      </c>
      <c r="L161" s="219" t="s">
        <v>457</v>
      </c>
      <c r="M161" s="219" t="s">
        <v>457</v>
      </c>
      <c r="N161" s="219" t="s">
        <v>457</v>
      </c>
      <c r="O161" s="219" t="s">
        <v>457</v>
      </c>
      <c r="P161" s="219" t="s">
        <v>457</v>
      </c>
      <c r="Q161" s="219" t="s">
        <v>457</v>
      </c>
      <c r="R161" s="219" t="s">
        <v>457</v>
      </c>
      <c r="S161" s="219" t="s">
        <v>457</v>
      </c>
      <c r="T161" s="219" t="s">
        <v>457</v>
      </c>
      <c r="U161" s="219" t="s">
        <v>457</v>
      </c>
      <c r="V161" s="219" t="s">
        <v>457</v>
      </c>
      <c r="W161" s="219" t="s">
        <v>457</v>
      </c>
      <c r="X161" s="219" t="s">
        <v>457</v>
      </c>
      <c r="Y161" s="219" t="s">
        <v>457</v>
      </c>
      <c r="Z161" s="219" t="s">
        <v>457</v>
      </c>
      <c r="AA161" s="219" t="s">
        <v>457</v>
      </c>
      <c r="AB161" s="249"/>
    </row>
    <row r="162" spans="4:28" ht="25.5">
      <c r="D162" s="217">
        <v>152</v>
      </c>
      <c r="E162" s="252" t="s">
        <v>453</v>
      </c>
      <c r="F162" s="219" t="s">
        <v>457</v>
      </c>
      <c r="G162" s="219" t="s">
        <v>457</v>
      </c>
      <c r="H162" s="253" t="s">
        <v>231</v>
      </c>
      <c r="I162" s="238">
        <v>350</v>
      </c>
      <c r="J162" s="219" t="s">
        <v>457</v>
      </c>
      <c r="K162" s="219" t="s">
        <v>457</v>
      </c>
      <c r="L162" s="219" t="s">
        <v>457</v>
      </c>
      <c r="M162" s="219" t="s">
        <v>457</v>
      </c>
      <c r="N162" s="219" t="s">
        <v>457</v>
      </c>
      <c r="O162" s="219" t="s">
        <v>457</v>
      </c>
      <c r="P162" s="219" t="s">
        <v>457</v>
      </c>
      <c r="Q162" s="219" t="s">
        <v>457</v>
      </c>
      <c r="R162" s="219" t="s">
        <v>457</v>
      </c>
      <c r="S162" s="219" t="s">
        <v>457</v>
      </c>
      <c r="T162" s="219" t="s">
        <v>457</v>
      </c>
      <c r="U162" s="219" t="s">
        <v>457</v>
      </c>
      <c r="V162" s="219" t="s">
        <v>457</v>
      </c>
      <c r="W162" s="219" t="s">
        <v>457</v>
      </c>
      <c r="X162" s="219" t="s">
        <v>457</v>
      </c>
      <c r="Y162" s="219" t="s">
        <v>457</v>
      </c>
      <c r="Z162" s="219" t="s">
        <v>457</v>
      </c>
      <c r="AA162" s="219" t="s">
        <v>457</v>
      </c>
      <c r="AB162" s="249"/>
    </row>
    <row r="163" spans="4:28" ht="25.5">
      <c r="D163" s="251">
        <v>153</v>
      </c>
      <c r="E163" s="252" t="s">
        <v>454</v>
      </c>
      <c r="F163" s="219" t="s">
        <v>457</v>
      </c>
      <c r="G163" s="219" t="s">
        <v>457</v>
      </c>
      <c r="H163" s="253" t="s">
        <v>455</v>
      </c>
      <c r="I163" s="238">
        <v>350</v>
      </c>
      <c r="J163" s="219" t="s">
        <v>457</v>
      </c>
      <c r="K163" s="219" t="s">
        <v>457</v>
      </c>
      <c r="L163" s="219" t="s">
        <v>457</v>
      </c>
      <c r="M163" s="219" t="s">
        <v>457</v>
      </c>
      <c r="N163" s="219" t="s">
        <v>457</v>
      </c>
      <c r="O163" s="219" t="s">
        <v>457</v>
      </c>
      <c r="P163" s="219" t="s">
        <v>457</v>
      </c>
      <c r="Q163" s="219" t="s">
        <v>457</v>
      </c>
      <c r="R163" s="219" t="s">
        <v>457</v>
      </c>
      <c r="S163" s="219" t="s">
        <v>457</v>
      </c>
      <c r="T163" s="219" t="s">
        <v>457</v>
      </c>
      <c r="U163" s="219" t="s">
        <v>457</v>
      </c>
      <c r="V163" s="219" t="s">
        <v>457</v>
      </c>
      <c r="W163" s="219" t="s">
        <v>457</v>
      </c>
      <c r="X163" s="219" t="s">
        <v>457</v>
      </c>
      <c r="Y163" s="219" t="s">
        <v>457</v>
      </c>
      <c r="Z163" s="219" t="s">
        <v>457</v>
      </c>
      <c r="AA163" s="219" t="s">
        <v>457</v>
      </c>
      <c r="AB163" s="249"/>
    </row>
    <row r="172" spans="4:28">
      <c r="D172" s="186"/>
      <c r="E172" s="186"/>
      <c r="F172" s="186"/>
      <c r="G172" s="186"/>
      <c r="H172" s="186"/>
      <c r="I172" s="186"/>
      <c r="J172" s="186"/>
      <c r="K172" s="187"/>
      <c r="L172" s="187"/>
      <c r="M172" s="187"/>
      <c r="N172" s="187"/>
      <c r="O172" s="187"/>
      <c r="P172" s="187"/>
    </row>
    <row r="173" spans="4:28">
      <c r="E173" s="3"/>
      <c r="H173" s="41" t="s">
        <v>116</v>
      </c>
      <c r="I173" s="188"/>
      <c r="J173" s="3"/>
      <c r="K173" s="3"/>
      <c r="L173" s="3"/>
      <c r="M173" s="3"/>
      <c r="N173" s="3"/>
      <c r="S173" s="189" t="s">
        <v>456</v>
      </c>
      <c r="T173" s="2"/>
      <c r="U173" s="2"/>
      <c r="V173" s="25"/>
    </row>
    <row r="174" spans="4:28">
      <c r="E174" s="185" t="s">
        <v>43</v>
      </c>
      <c r="H174" s="41"/>
      <c r="I174" s="190" t="s">
        <v>44</v>
      </c>
      <c r="J174" s="190"/>
      <c r="K174" s="190"/>
      <c r="L174" s="190"/>
      <c r="M174" s="190"/>
      <c r="S174" s="191" t="s">
        <v>160</v>
      </c>
      <c r="T174" s="191"/>
      <c r="U174" s="191"/>
      <c r="V174" s="23"/>
    </row>
    <row r="175" spans="4:28">
      <c r="E175" s="185" t="s">
        <v>42</v>
      </c>
      <c r="H175" s="41"/>
      <c r="I175" s="191" t="s">
        <v>84</v>
      </c>
      <c r="J175" s="191"/>
      <c r="K175" s="191"/>
      <c r="L175" s="191"/>
      <c r="M175" s="191"/>
      <c r="S175" s="191" t="s">
        <v>78</v>
      </c>
      <c r="T175" s="191"/>
      <c r="U175" s="191"/>
      <c r="V175" s="23"/>
    </row>
    <row r="176" spans="4:28">
      <c r="H176" s="41"/>
      <c r="I176" s="23"/>
      <c r="J176" s="23"/>
    </row>
  </sheetData>
  <mergeCells count="11">
    <mergeCell ref="I174:M174"/>
    <mergeCell ref="S174:U174"/>
    <mergeCell ref="I175:M175"/>
    <mergeCell ref="S175:U175"/>
    <mergeCell ref="E2:AB2"/>
    <mergeCell ref="J8:M8"/>
    <mergeCell ref="O8:O9"/>
    <mergeCell ref="E3:AB3"/>
    <mergeCell ref="E4:AB4"/>
    <mergeCell ref="J7:Y7"/>
    <mergeCell ref="E7:E9"/>
  </mergeCells>
  <phoneticPr fontId="11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4" zoomScale="89" zoomScaleSheetLayoutView="100" zoomScalePageLayoutView="89" workbookViewId="0">
      <selection activeCell="B6" sqref="B6:M28"/>
    </sheetView>
  </sheetViews>
  <sheetFormatPr baseColWidth="10" defaultColWidth="11.42578125" defaultRowHeight="12.75"/>
  <cols>
    <col min="1" max="1" width="20.85546875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1"/>
      <c r="C1" s="204" t="s">
        <v>0</v>
      </c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</row>
    <row r="2" spans="1:24" ht="22.5">
      <c r="A2" s="25" t="s">
        <v>116</v>
      </c>
      <c r="B2" s="41"/>
      <c r="C2" s="205" t="s">
        <v>19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</row>
    <row r="3" spans="1:24" ht="13.5" thickBot="1">
      <c r="B3" s="41"/>
      <c r="C3" s="178" t="s">
        <v>439</v>
      </c>
      <c r="D3" s="41"/>
      <c r="E3" s="103"/>
      <c r="F3" s="103"/>
      <c r="G3" s="103"/>
      <c r="H3" s="42"/>
      <c r="I3" s="42" t="s">
        <v>421</v>
      </c>
      <c r="J3" s="103"/>
      <c r="K3" s="103"/>
      <c r="L3" s="103"/>
      <c r="M3" s="103"/>
      <c r="N3" s="114"/>
      <c r="O3" s="103"/>
      <c r="P3" s="103"/>
      <c r="Q3" s="103"/>
      <c r="R3" s="103"/>
      <c r="S3" s="103"/>
      <c r="T3" s="103"/>
      <c r="U3" s="103"/>
      <c r="V3" s="103"/>
      <c r="W3" s="103"/>
      <c r="X3" s="106" t="s">
        <v>245</v>
      </c>
    </row>
    <row r="4" spans="1:24">
      <c r="B4" s="136" t="s">
        <v>1</v>
      </c>
      <c r="C4" s="137" t="s">
        <v>2</v>
      </c>
      <c r="D4" s="137" t="s">
        <v>105</v>
      </c>
      <c r="E4" s="137"/>
      <c r="F4" s="138" t="s">
        <v>40</v>
      </c>
      <c r="G4" s="139" t="s">
        <v>3</v>
      </c>
      <c r="H4" s="140" t="s">
        <v>24</v>
      </c>
      <c r="I4" s="206" t="s">
        <v>17</v>
      </c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137" t="s">
        <v>20</v>
      </c>
      <c r="W4" s="137" t="s">
        <v>5</v>
      </c>
      <c r="X4" s="141" t="s">
        <v>33</v>
      </c>
    </row>
    <row r="5" spans="1:24">
      <c r="B5" s="142"/>
      <c r="C5" s="133"/>
      <c r="D5" s="133" t="s">
        <v>106</v>
      </c>
      <c r="E5" s="133" t="s">
        <v>45</v>
      </c>
      <c r="F5" s="143" t="s">
        <v>25</v>
      </c>
      <c r="G5" s="144" t="s">
        <v>4</v>
      </c>
      <c r="H5" s="145" t="s">
        <v>9</v>
      </c>
      <c r="I5" s="193" t="s">
        <v>6</v>
      </c>
      <c r="J5" s="194"/>
      <c r="K5" s="194"/>
      <c r="L5" s="195"/>
      <c r="M5" s="146" t="s">
        <v>7</v>
      </c>
      <c r="N5" s="146" t="s">
        <v>257</v>
      </c>
      <c r="O5" s="147" t="s">
        <v>138</v>
      </c>
      <c r="P5" s="146" t="s">
        <v>138</v>
      </c>
      <c r="Q5" s="146" t="s">
        <v>254</v>
      </c>
      <c r="R5" s="208" t="s">
        <v>233</v>
      </c>
      <c r="S5" s="146" t="s">
        <v>383</v>
      </c>
      <c r="T5" s="148" t="s">
        <v>420</v>
      </c>
      <c r="U5" s="146" t="s">
        <v>411</v>
      </c>
      <c r="V5" s="133" t="s">
        <v>23</v>
      </c>
      <c r="W5" s="133" t="s">
        <v>21</v>
      </c>
      <c r="X5" s="149" t="s">
        <v>34</v>
      </c>
    </row>
    <row r="6" spans="1:24" ht="14.25" customHeight="1" thickBot="1">
      <c r="A6" s="130"/>
      <c r="B6" s="150"/>
      <c r="C6" s="151"/>
      <c r="D6" s="152" t="s">
        <v>107</v>
      </c>
      <c r="E6" s="151"/>
      <c r="F6" s="153"/>
      <c r="G6" s="151"/>
      <c r="H6" s="153" t="s">
        <v>8</v>
      </c>
      <c r="I6" s="152" t="s">
        <v>14</v>
      </c>
      <c r="J6" s="152" t="s">
        <v>15</v>
      </c>
      <c r="K6" s="152" t="s">
        <v>18</v>
      </c>
      <c r="L6" s="154" t="s">
        <v>66</v>
      </c>
      <c r="M6" s="152" t="s">
        <v>13</v>
      </c>
      <c r="N6" s="152" t="s">
        <v>258</v>
      </c>
      <c r="O6" s="135" t="s">
        <v>203</v>
      </c>
      <c r="P6" s="152" t="s">
        <v>204</v>
      </c>
      <c r="Q6" s="152" t="s">
        <v>342</v>
      </c>
      <c r="R6" s="209"/>
      <c r="S6" s="152" t="s">
        <v>384</v>
      </c>
      <c r="T6" s="152"/>
      <c r="U6" s="152"/>
      <c r="V6" s="151"/>
      <c r="W6" s="151"/>
      <c r="X6" s="156"/>
    </row>
    <row r="7" spans="1:24" ht="25.5" customHeight="1">
      <c r="A7" s="130"/>
      <c r="B7" s="43">
        <v>1</v>
      </c>
      <c r="C7" s="21" t="s">
        <v>291</v>
      </c>
      <c r="D7" s="35"/>
      <c r="E7" s="30" t="s">
        <v>292</v>
      </c>
      <c r="F7" s="109" t="s">
        <v>246</v>
      </c>
      <c r="G7" s="24">
        <v>31</v>
      </c>
      <c r="H7" s="79">
        <v>3000</v>
      </c>
      <c r="I7" s="83" t="s">
        <v>116</v>
      </c>
      <c r="J7" s="83">
        <f>ROUND(H7*0.0725,2)</f>
        <v>217.5</v>
      </c>
      <c r="K7" s="83"/>
      <c r="L7" s="83">
        <v>30</v>
      </c>
      <c r="M7" s="83">
        <v>502.89</v>
      </c>
      <c r="N7" s="83"/>
      <c r="O7" s="66"/>
      <c r="P7" s="66"/>
      <c r="Q7" s="66"/>
      <c r="R7" s="66"/>
      <c r="S7" s="66"/>
      <c r="T7" s="66"/>
      <c r="U7" s="66"/>
      <c r="V7" s="86">
        <f>SUM(I7:U7)</f>
        <v>750.39</v>
      </c>
      <c r="W7" s="60">
        <f t="shared" ref="W7:W22" si="0">H7-V7</f>
        <v>2249.61</v>
      </c>
      <c r="X7" s="45"/>
    </row>
    <row r="8" spans="1:24" ht="22.5" customHeight="1">
      <c r="A8" s="130"/>
      <c r="B8" s="43">
        <v>2</v>
      </c>
      <c r="C8" s="21" t="s">
        <v>293</v>
      </c>
      <c r="D8" s="35" t="s">
        <v>389</v>
      </c>
      <c r="E8" s="30" t="s">
        <v>294</v>
      </c>
      <c r="F8" s="109" t="s">
        <v>230</v>
      </c>
      <c r="G8" s="24">
        <f t="shared" ref="G8:G15" si="1">G7</f>
        <v>31</v>
      </c>
      <c r="H8" s="94">
        <v>1500</v>
      </c>
      <c r="I8" s="83">
        <f>ROUND(H8*0.0725,2)</f>
        <v>108.75</v>
      </c>
      <c r="J8" s="83"/>
      <c r="K8" s="83"/>
      <c r="L8" s="83">
        <v>30</v>
      </c>
      <c r="M8" s="83">
        <v>174.95</v>
      </c>
      <c r="N8" s="83"/>
      <c r="O8" s="66"/>
      <c r="P8" s="66"/>
      <c r="Q8" s="66">
        <v>290.64</v>
      </c>
      <c r="R8" s="66"/>
      <c r="S8" s="66"/>
      <c r="T8" s="66"/>
      <c r="U8" s="66"/>
      <c r="V8" s="86">
        <f t="shared" ref="V8:V28" si="2">SUM(I8:U8)</f>
        <v>604.33999999999992</v>
      </c>
      <c r="W8" s="60">
        <f t="shared" si="0"/>
        <v>895.66000000000008</v>
      </c>
      <c r="X8" s="47"/>
    </row>
    <row r="9" spans="1:24" ht="29.25" customHeight="1">
      <c r="A9" s="130"/>
      <c r="B9" s="43">
        <v>3</v>
      </c>
      <c r="C9" s="27" t="s">
        <v>295</v>
      </c>
      <c r="D9" s="35"/>
      <c r="E9" s="39" t="s">
        <v>296</v>
      </c>
      <c r="F9" s="109" t="s">
        <v>297</v>
      </c>
      <c r="G9" s="24">
        <f t="shared" si="1"/>
        <v>31</v>
      </c>
      <c r="H9" s="94">
        <v>1000</v>
      </c>
      <c r="I9" s="83">
        <f>ROUND(H9*0.0725,2)</f>
        <v>72.5</v>
      </c>
      <c r="J9" s="83"/>
      <c r="K9" s="83"/>
      <c r="L9" s="83">
        <f>ROUND(H9*0.03,2)</f>
        <v>30</v>
      </c>
      <c r="M9" s="179">
        <v>60.45</v>
      </c>
      <c r="N9" s="83"/>
      <c r="O9" s="66"/>
      <c r="P9" s="66"/>
      <c r="Q9" s="66">
        <v>186.14</v>
      </c>
      <c r="R9" s="66"/>
      <c r="S9" s="66"/>
      <c r="T9" s="66"/>
      <c r="U9" s="66"/>
      <c r="V9" s="86">
        <f t="shared" si="2"/>
        <v>349.09</v>
      </c>
      <c r="W9" s="60">
        <f t="shared" si="0"/>
        <v>650.91000000000008</v>
      </c>
      <c r="X9" s="102"/>
    </row>
    <row r="10" spans="1:24" ht="26.25" customHeight="1">
      <c r="A10" s="130"/>
      <c r="B10" s="43">
        <v>4</v>
      </c>
      <c r="C10" s="21" t="s">
        <v>298</v>
      </c>
      <c r="D10" s="35" t="s">
        <v>390</v>
      </c>
      <c r="E10" s="32" t="s">
        <v>299</v>
      </c>
      <c r="F10" s="109" t="s">
        <v>363</v>
      </c>
      <c r="G10" s="24">
        <f t="shared" si="1"/>
        <v>31</v>
      </c>
      <c r="H10" s="89">
        <v>800</v>
      </c>
      <c r="I10" s="83">
        <f>ROUND(H10*0.0725,2)</f>
        <v>58</v>
      </c>
      <c r="J10" s="83"/>
      <c r="K10" s="87"/>
      <c r="L10" s="83">
        <f t="shared" ref="L10:L23" si="3">ROUND(H10*0.03,2)</f>
        <v>24</v>
      </c>
      <c r="M10" s="83">
        <v>42.27</v>
      </c>
      <c r="N10" s="66"/>
      <c r="O10" s="66"/>
      <c r="P10" s="66"/>
      <c r="Q10" s="66"/>
      <c r="R10" s="66"/>
      <c r="S10" s="66"/>
      <c r="T10" s="66"/>
      <c r="U10" s="66"/>
      <c r="V10" s="86">
        <f t="shared" si="2"/>
        <v>124.27000000000001</v>
      </c>
      <c r="W10" s="60">
        <f t="shared" si="0"/>
        <v>675.73</v>
      </c>
      <c r="X10" s="45"/>
    </row>
    <row r="11" spans="1:24" ht="24.75" customHeight="1">
      <c r="B11" s="43">
        <v>5</v>
      </c>
      <c r="C11" s="21" t="s">
        <v>301</v>
      </c>
      <c r="D11" s="35" t="s">
        <v>391</v>
      </c>
      <c r="E11" s="39" t="s">
        <v>300</v>
      </c>
      <c r="F11" s="109" t="s">
        <v>302</v>
      </c>
      <c r="G11" s="24">
        <f>G9</f>
        <v>31</v>
      </c>
      <c r="H11" s="87">
        <v>1000</v>
      </c>
      <c r="I11" s="83">
        <f>ROUND(H11*0.0725,2)</f>
        <v>72.5</v>
      </c>
      <c r="J11" s="83"/>
      <c r="K11" s="87"/>
      <c r="L11" s="83">
        <f t="shared" si="3"/>
        <v>30</v>
      </c>
      <c r="M11" s="83">
        <v>60.45</v>
      </c>
      <c r="N11" s="73"/>
      <c r="O11" s="66"/>
      <c r="P11" s="66">
        <v>193.47</v>
      </c>
      <c r="Q11" s="66"/>
      <c r="R11" s="66"/>
      <c r="S11" s="66"/>
      <c r="T11" s="66"/>
      <c r="U11" s="66"/>
      <c r="V11" s="86">
        <f t="shared" si="2"/>
        <v>356.41999999999996</v>
      </c>
      <c r="W11" s="60">
        <f t="shared" si="0"/>
        <v>643.58000000000004</v>
      </c>
      <c r="X11" s="46"/>
    </row>
    <row r="12" spans="1:24" ht="24.75" customHeight="1">
      <c r="B12" s="43">
        <v>6</v>
      </c>
      <c r="C12" s="21" t="s">
        <v>303</v>
      </c>
      <c r="D12" s="35" t="s">
        <v>392</v>
      </c>
      <c r="E12" s="57" t="s">
        <v>304</v>
      </c>
      <c r="F12" s="109" t="s">
        <v>305</v>
      </c>
      <c r="G12" s="24">
        <f t="shared" si="1"/>
        <v>31</v>
      </c>
      <c r="H12" s="89">
        <v>800</v>
      </c>
      <c r="I12" s="83">
        <f>ROUND(H12*0.0725,2)</f>
        <v>58</v>
      </c>
      <c r="J12" s="83"/>
      <c r="K12" s="87"/>
      <c r="L12" s="83">
        <f t="shared" si="3"/>
        <v>24</v>
      </c>
      <c r="M12" s="83">
        <v>42.27</v>
      </c>
      <c r="N12" s="83"/>
      <c r="O12" s="66"/>
      <c r="P12" s="66"/>
      <c r="Q12" s="66">
        <v>157.5</v>
      </c>
      <c r="R12" s="66"/>
      <c r="S12" s="66"/>
      <c r="T12" s="66"/>
      <c r="U12" s="66"/>
      <c r="V12" s="86">
        <f t="shared" si="2"/>
        <v>281.77</v>
      </c>
      <c r="W12" s="60">
        <f t="shared" si="0"/>
        <v>518.23</v>
      </c>
      <c r="X12" s="44"/>
    </row>
    <row r="13" spans="1:24" ht="31.5" customHeight="1">
      <c r="B13" s="43">
        <v>7</v>
      </c>
      <c r="C13" s="21" t="s">
        <v>51</v>
      </c>
      <c r="D13" s="35" t="s">
        <v>103</v>
      </c>
      <c r="E13" s="39" t="s">
        <v>52</v>
      </c>
      <c r="F13" s="38" t="s">
        <v>309</v>
      </c>
      <c r="G13" s="24">
        <f t="shared" si="1"/>
        <v>31</v>
      </c>
      <c r="H13" s="87">
        <v>1000</v>
      </c>
      <c r="I13" s="83"/>
      <c r="J13" s="83"/>
      <c r="K13" s="87"/>
      <c r="L13" s="83">
        <f t="shared" si="3"/>
        <v>30</v>
      </c>
      <c r="M13" s="83">
        <v>74.95</v>
      </c>
      <c r="N13" s="73"/>
      <c r="O13" s="66"/>
      <c r="P13" s="66"/>
      <c r="Q13" s="66"/>
      <c r="R13" s="66"/>
      <c r="S13" s="66"/>
      <c r="T13" s="66"/>
      <c r="U13" s="66"/>
      <c r="V13" s="86">
        <f t="shared" si="2"/>
        <v>104.95</v>
      </c>
      <c r="W13" s="60">
        <f t="shared" si="0"/>
        <v>895.05</v>
      </c>
      <c r="X13" s="44"/>
    </row>
    <row r="14" spans="1:24" ht="27.95" customHeight="1">
      <c r="B14" s="43">
        <v>8</v>
      </c>
      <c r="C14" s="27" t="s">
        <v>310</v>
      </c>
      <c r="D14" s="35" t="s">
        <v>104</v>
      </c>
      <c r="E14" s="88" t="s">
        <v>63</v>
      </c>
      <c r="F14" s="38" t="s">
        <v>311</v>
      </c>
      <c r="G14" s="24">
        <f t="shared" si="1"/>
        <v>31</v>
      </c>
      <c r="H14" s="84">
        <v>700</v>
      </c>
      <c r="I14" s="83">
        <f>ROUND(H14*0.0725,2)</f>
        <v>50.75</v>
      </c>
      <c r="J14" s="91"/>
      <c r="K14" s="84"/>
      <c r="L14" s="91">
        <f t="shared" si="3"/>
        <v>21</v>
      </c>
      <c r="M14" s="91">
        <v>34</v>
      </c>
      <c r="N14" s="92">
        <v>10</v>
      </c>
      <c r="O14" s="66"/>
      <c r="P14" s="66">
        <v>88.56</v>
      </c>
      <c r="Q14" s="66"/>
      <c r="R14" s="66">
        <v>40</v>
      </c>
      <c r="S14" s="66">
        <v>62.1</v>
      </c>
      <c r="T14" s="66"/>
      <c r="U14" s="66"/>
      <c r="V14" s="86">
        <f t="shared" si="2"/>
        <v>306.41000000000003</v>
      </c>
      <c r="W14" s="60">
        <f t="shared" si="0"/>
        <v>393.59</v>
      </c>
      <c r="X14" s="44"/>
    </row>
    <row r="15" spans="1:24" ht="27.95" customHeight="1">
      <c r="B15" s="43">
        <v>9</v>
      </c>
      <c r="C15" s="27" t="s">
        <v>374</v>
      </c>
      <c r="D15" s="35" t="s">
        <v>382</v>
      </c>
      <c r="E15" s="65" t="s">
        <v>375</v>
      </c>
      <c r="F15" s="38" t="s">
        <v>376</v>
      </c>
      <c r="G15" s="24">
        <f t="shared" si="1"/>
        <v>31</v>
      </c>
      <c r="H15" s="84">
        <v>700</v>
      </c>
      <c r="I15" s="56"/>
      <c r="J15" s="56">
        <f>ROUND(H15*0.0725,2)</f>
        <v>50.75</v>
      </c>
      <c r="K15" s="24"/>
      <c r="L15" s="56">
        <f t="shared" si="3"/>
        <v>21</v>
      </c>
      <c r="M15" s="83">
        <v>34</v>
      </c>
      <c r="N15" s="24"/>
      <c r="O15" s="66"/>
      <c r="P15" s="66"/>
      <c r="Q15" s="66"/>
      <c r="R15" s="66"/>
      <c r="S15" s="66">
        <v>174.85</v>
      </c>
      <c r="T15" s="66"/>
      <c r="U15" s="66"/>
      <c r="V15" s="86">
        <f t="shared" si="2"/>
        <v>280.60000000000002</v>
      </c>
      <c r="W15" s="60">
        <f t="shared" si="0"/>
        <v>419.4</v>
      </c>
      <c r="X15" s="44"/>
    </row>
    <row r="16" spans="1:24" ht="27.95" customHeight="1">
      <c r="B16" s="43">
        <v>10</v>
      </c>
      <c r="C16" s="61" t="s">
        <v>313</v>
      </c>
      <c r="D16" s="35" t="s">
        <v>314</v>
      </c>
      <c r="E16" s="95" t="s">
        <v>149</v>
      </c>
      <c r="F16" s="38" t="s">
        <v>315</v>
      </c>
      <c r="G16" s="24">
        <f t="shared" ref="G16:G28" si="4">G15</f>
        <v>31</v>
      </c>
      <c r="H16" s="71">
        <v>750</v>
      </c>
      <c r="I16" s="24"/>
      <c r="J16" s="90">
        <f>ROUND(H16*0.0725,2)</f>
        <v>54.38</v>
      </c>
      <c r="K16" s="74"/>
      <c r="L16" s="90">
        <f t="shared" si="3"/>
        <v>22.5</v>
      </c>
      <c r="M16" s="90">
        <v>37.78</v>
      </c>
      <c r="N16" s="90"/>
      <c r="O16" s="66"/>
      <c r="P16" s="66"/>
      <c r="Q16" s="66"/>
      <c r="R16" s="66"/>
      <c r="S16" s="66"/>
      <c r="T16" s="66"/>
      <c r="U16" s="66"/>
      <c r="V16" s="86">
        <f t="shared" si="2"/>
        <v>114.66</v>
      </c>
      <c r="W16" s="60">
        <f t="shared" si="0"/>
        <v>635.34</v>
      </c>
      <c r="X16" s="44"/>
    </row>
    <row r="17" spans="2:24" ht="27.95" customHeight="1">
      <c r="B17" s="43">
        <v>11</v>
      </c>
      <c r="C17" s="4" t="s">
        <v>316</v>
      </c>
      <c r="D17" s="35" t="s">
        <v>317</v>
      </c>
      <c r="E17" s="29" t="s">
        <v>188</v>
      </c>
      <c r="F17" s="118" t="s">
        <v>344</v>
      </c>
      <c r="G17" s="24">
        <f t="shared" si="4"/>
        <v>31</v>
      </c>
      <c r="H17" s="78">
        <v>500</v>
      </c>
      <c r="I17" s="24"/>
      <c r="J17" s="78">
        <f>ROUND(H17*0.0725,2)</f>
        <v>36.25</v>
      </c>
      <c r="K17" s="54"/>
      <c r="L17" s="78">
        <f t="shared" si="3"/>
        <v>15</v>
      </c>
      <c r="M17" s="24"/>
      <c r="N17" s="54"/>
      <c r="O17" s="66"/>
      <c r="P17" s="66"/>
      <c r="Q17" s="66"/>
      <c r="R17" s="66"/>
      <c r="S17" s="66"/>
      <c r="T17" s="66"/>
      <c r="U17" s="66"/>
      <c r="V17" s="86">
        <f t="shared" si="2"/>
        <v>51.25</v>
      </c>
      <c r="W17" s="60">
        <f t="shared" si="0"/>
        <v>448.75</v>
      </c>
      <c r="X17" s="44"/>
    </row>
    <row r="18" spans="2:24" ht="27.95" customHeight="1">
      <c r="B18" s="43">
        <v>12</v>
      </c>
      <c r="C18" s="61" t="s">
        <v>318</v>
      </c>
      <c r="D18" s="35" t="s">
        <v>319</v>
      </c>
      <c r="E18" s="65" t="s">
        <v>182</v>
      </c>
      <c r="F18" s="38" t="s">
        <v>209</v>
      </c>
      <c r="G18" s="24">
        <f t="shared" si="4"/>
        <v>31</v>
      </c>
      <c r="H18" s="71">
        <v>750</v>
      </c>
      <c r="I18" s="24">
        <f t="shared" ref="I18:I23" si="5">ROUND(H18*0.0725,2)</f>
        <v>54.38</v>
      </c>
      <c r="J18" s="78"/>
      <c r="K18" s="85"/>
      <c r="L18" s="78">
        <f t="shared" si="3"/>
        <v>22.5</v>
      </c>
      <c r="M18" s="90">
        <v>37.78</v>
      </c>
      <c r="N18" s="77"/>
      <c r="O18" s="66"/>
      <c r="P18" s="66"/>
      <c r="Q18" s="66"/>
      <c r="R18" s="66"/>
      <c r="S18" s="66"/>
      <c r="T18" s="66"/>
      <c r="U18" s="66"/>
      <c r="V18" s="86">
        <f t="shared" si="2"/>
        <v>114.66</v>
      </c>
      <c r="W18" s="60">
        <f t="shared" si="0"/>
        <v>635.34</v>
      </c>
      <c r="X18" s="44"/>
    </row>
    <row r="19" spans="2:24" ht="27.95" customHeight="1">
      <c r="B19" s="43">
        <v>13</v>
      </c>
      <c r="C19" s="61" t="s">
        <v>191</v>
      </c>
      <c r="D19" s="35" t="s">
        <v>320</v>
      </c>
      <c r="E19" s="65" t="s">
        <v>190</v>
      </c>
      <c r="F19" s="38" t="s">
        <v>321</v>
      </c>
      <c r="G19" s="24">
        <f t="shared" si="4"/>
        <v>31</v>
      </c>
      <c r="H19" s="71">
        <v>700</v>
      </c>
      <c r="I19" s="24">
        <f t="shared" si="5"/>
        <v>50.75</v>
      </c>
      <c r="J19" s="78"/>
      <c r="K19" s="85"/>
      <c r="L19" s="77">
        <f t="shared" si="3"/>
        <v>21</v>
      </c>
      <c r="M19" s="90">
        <v>34</v>
      </c>
      <c r="N19" s="77"/>
      <c r="O19" s="66"/>
      <c r="P19" s="66"/>
      <c r="Q19" s="66"/>
      <c r="R19" s="66"/>
      <c r="S19" s="66"/>
      <c r="T19" s="66"/>
      <c r="U19" s="66"/>
      <c r="V19" s="86">
        <f t="shared" si="2"/>
        <v>105.75</v>
      </c>
      <c r="W19" s="60">
        <f t="shared" si="0"/>
        <v>594.25</v>
      </c>
      <c r="X19" s="44"/>
    </row>
    <row r="20" spans="2:24" ht="27.95" customHeight="1">
      <c r="B20" s="43">
        <v>14</v>
      </c>
      <c r="C20" s="61" t="s">
        <v>322</v>
      </c>
      <c r="D20" s="35" t="s">
        <v>323</v>
      </c>
      <c r="E20" s="65" t="s">
        <v>194</v>
      </c>
      <c r="F20" s="38" t="s">
        <v>282</v>
      </c>
      <c r="G20" s="24">
        <f t="shared" si="4"/>
        <v>31</v>
      </c>
      <c r="H20" s="71">
        <v>500</v>
      </c>
      <c r="I20" s="24"/>
      <c r="J20" s="78">
        <f>ROUND(H20*0.0725,2)</f>
        <v>36.25</v>
      </c>
      <c r="K20" s="85"/>
      <c r="L20" s="77">
        <f t="shared" si="3"/>
        <v>15</v>
      </c>
      <c r="M20" s="90"/>
      <c r="N20" s="77"/>
      <c r="O20" s="66"/>
      <c r="P20" s="66"/>
      <c r="Q20" s="66"/>
      <c r="R20" s="66"/>
      <c r="S20" s="66"/>
      <c r="T20" s="66"/>
      <c r="U20" s="66"/>
      <c r="V20" s="86">
        <f>SUM(I20:U20)</f>
        <v>51.25</v>
      </c>
      <c r="W20" s="60">
        <f t="shared" si="0"/>
        <v>448.75</v>
      </c>
      <c r="X20" s="44"/>
    </row>
    <row r="21" spans="2:24" ht="27.95" customHeight="1">
      <c r="B21" s="43">
        <v>15</v>
      </c>
      <c r="C21" s="61" t="s">
        <v>324</v>
      </c>
      <c r="D21" s="35" t="s">
        <v>325</v>
      </c>
      <c r="E21" s="65" t="s">
        <v>261</v>
      </c>
      <c r="F21" s="38" t="s">
        <v>286</v>
      </c>
      <c r="G21" s="24">
        <f t="shared" si="4"/>
        <v>31</v>
      </c>
      <c r="H21" s="93">
        <v>700</v>
      </c>
      <c r="I21" s="24">
        <f t="shared" si="5"/>
        <v>50.75</v>
      </c>
      <c r="J21" s="98"/>
      <c r="K21" s="93"/>
      <c r="L21" s="77">
        <f t="shared" si="3"/>
        <v>21</v>
      </c>
      <c r="M21" s="83">
        <v>34</v>
      </c>
      <c r="N21" s="83"/>
      <c r="O21" s="66"/>
      <c r="P21" s="66"/>
      <c r="Q21" s="66"/>
      <c r="R21" s="66"/>
      <c r="S21" s="66"/>
      <c r="T21" s="66"/>
      <c r="U21" s="66"/>
      <c r="V21" s="86">
        <f t="shared" si="2"/>
        <v>105.75</v>
      </c>
      <c r="W21" s="60">
        <f t="shared" si="0"/>
        <v>594.25</v>
      </c>
      <c r="X21" s="44"/>
    </row>
    <row r="22" spans="2:24" ht="27.95" customHeight="1">
      <c r="B22" s="43">
        <v>16</v>
      </c>
      <c r="C22" s="61" t="s">
        <v>326</v>
      </c>
      <c r="D22" s="35" t="s">
        <v>327</v>
      </c>
      <c r="E22" s="97" t="s">
        <v>179</v>
      </c>
      <c r="F22" s="38" t="s">
        <v>272</v>
      </c>
      <c r="G22" s="24">
        <f t="shared" si="4"/>
        <v>31</v>
      </c>
      <c r="H22" s="93">
        <v>700</v>
      </c>
      <c r="I22" s="24">
        <f t="shared" si="5"/>
        <v>50.75</v>
      </c>
      <c r="J22" s="98"/>
      <c r="K22" s="93"/>
      <c r="L22" s="77">
        <f t="shared" si="3"/>
        <v>21</v>
      </c>
      <c r="M22" s="83">
        <v>34</v>
      </c>
      <c r="N22" s="83"/>
      <c r="O22" s="66"/>
      <c r="P22" s="66"/>
      <c r="Q22" s="66">
        <v>252.78</v>
      </c>
      <c r="R22" s="66"/>
      <c r="S22" s="66"/>
      <c r="T22" s="66"/>
      <c r="U22" s="66"/>
      <c r="V22" s="86">
        <f t="shared" si="2"/>
        <v>358.53</v>
      </c>
      <c r="W22" s="60">
        <f t="shared" si="0"/>
        <v>341.47</v>
      </c>
      <c r="X22" s="44"/>
    </row>
    <row r="23" spans="2:24" ht="27.95" customHeight="1">
      <c r="B23" s="43">
        <v>17</v>
      </c>
      <c r="C23" s="61" t="s">
        <v>306</v>
      </c>
      <c r="D23" s="35" t="s">
        <v>329</v>
      </c>
      <c r="E23" s="97" t="s">
        <v>307</v>
      </c>
      <c r="F23" s="38" t="s">
        <v>308</v>
      </c>
      <c r="G23" s="24">
        <f t="shared" si="4"/>
        <v>31</v>
      </c>
      <c r="H23" s="93">
        <v>800</v>
      </c>
      <c r="I23" s="77">
        <f t="shared" si="5"/>
        <v>58</v>
      </c>
      <c r="J23" s="98"/>
      <c r="K23" s="93"/>
      <c r="L23" s="77">
        <f t="shared" si="3"/>
        <v>24</v>
      </c>
      <c r="M23" s="83">
        <v>42.27</v>
      </c>
      <c r="N23" s="83"/>
      <c r="O23" s="66"/>
      <c r="P23" s="66"/>
      <c r="Q23" s="66">
        <v>209.54</v>
      </c>
      <c r="R23" s="66"/>
      <c r="S23" s="66"/>
      <c r="T23" s="66"/>
      <c r="U23" s="66"/>
      <c r="V23" s="86">
        <f t="shared" si="2"/>
        <v>333.81</v>
      </c>
      <c r="W23" s="60">
        <f t="shared" ref="W23:W28" si="6">H23-V23</f>
        <v>466.19</v>
      </c>
      <c r="X23" s="44"/>
    </row>
    <row r="24" spans="2:24" ht="27.95" customHeight="1">
      <c r="B24" s="43">
        <v>18</v>
      </c>
      <c r="C24" s="27" t="s">
        <v>280</v>
      </c>
      <c r="D24" s="35" t="s">
        <v>339</v>
      </c>
      <c r="E24" s="69" t="s">
        <v>274</v>
      </c>
      <c r="F24" s="118" t="s">
        <v>330</v>
      </c>
      <c r="G24" s="24">
        <f t="shared" si="4"/>
        <v>31</v>
      </c>
      <c r="H24" s="93">
        <v>600</v>
      </c>
      <c r="I24" s="77">
        <f>ROUND(H24*0.0725,2)</f>
        <v>43.5</v>
      </c>
      <c r="J24" s="98"/>
      <c r="K24" s="93"/>
      <c r="L24" s="77">
        <f>ROUND(H24*0.03,2)</f>
        <v>18</v>
      </c>
      <c r="M24" s="83">
        <v>24.32</v>
      </c>
      <c r="N24" s="83"/>
      <c r="O24" s="66"/>
      <c r="P24" s="66"/>
      <c r="Q24" s="66"/>
      <c r="R24" s="66"/>
      <c r="S24" s="66"/>
      <c r="T24" s="66"/>
      <c r="U24" s="66"/>
      <c r="V24" s="86">
        <f>SUM(I24:U24)</f>
        <v>85.82</v>
      </c>
      <c r="W24" s="60">
        <f t="shared" si="6"/>
        <v>514.18000000000006</v>
      </c>
      <c r="X24" s="44"/>
    </row>
    <row r="25" spans="2:24" ht="27.95" customHeight="1">
      <c r="B25" s="43">
        <v>19</v>
      </c>
      <c r="C25" s="27" t="s">
        <v>377</v>
      </c>
      <c r="D25" s="35" t="s">
        <v>380</v>
      </c>
      <c r="E25" s="97" t="s">
        <v>378</v>
      </c>
      <c r="F25" s="38" t="s">
        <v>379</v>
      </c>
      <c r="G25" s="24">
        <f t="shared" si="4"/>
        <v>31</v>
      </c>
      <c r="H25" s="93">
        <v>600</v>
      </c>
      <c r="I25" s="77">
        <f>ROUND(H25*0.0725,2)</f>
        <v>43.5</v>
      </c>
      <c r="J25" s="78"/>
      <c r="K25" s="93"/>
      <c r="L25" s="77">
        <f>ROUND(H25*0.03,2)</f>
        <v>18</v>
      </c>
      <c r="M25" s="83">
        <v>24.32</v>
      </c>
      <c r="N25" s="83"/>
      <c r="O25" s="66"/>
      <c r="P25" s="66"/>
      <c r="Q25" s="66">
        <v>204.56</v>
      </c>
      <c r="R25" s="66"/>
      <c r="S25" s="66"/>
      <c r="T25" s="66"/>
      <c r="U25" s="66"/>
      <c r="V25" s="86">
        <f>SUM(I25:U25)</f>
        <v>290.38</v>
      </c>
      <c r="W25" s="60">
        <f t="shared" si="6"/>
        <v>309.62</v>
      </c>
      <c r="X25" s="44"/>
    </row>
    <row r="26" spans="2:24" ht="27.95" customHeight="1">
      <c r="B26" s="43">
        <v>20</v>
      </c>
      <c r="C26" s="27" t="s">
        <v>361</v>
      </c>
      <c r="D26" s="35" t="s">
        <v>387</v>
      </c>
      <c r="E26" s="69" t="s">
        <v>362</v>
      </c>
      <c r="F26" s="38" t="s">
        <v>408</v>
      </c>
      <c r="G26" s="24">
        <f t="shared" si="4"/>
        <v>31</v>
      </c>
      <c r="H26" s="93">
        <v>750</v>
      </c>
      <c r="I26" s="77">
        <f>ROUND(H26*0.0725,2)</f>
        <v>54.38</v>
      </c>
      <c r="J26" s="91"/>
      <c r="K26" s="84"/>
      <c r="L26" s="77">
        <f>ROUND(H26*0.03,2)</f>
        <v>22.5</v>
      </c>
      <c r="M26" s="83">
        <v>37.78</v>
      </c>
      <c r="N26" s="83"/>
      <c r="O26" s="66"/>
      <c r="P26" s="66"/>
      <c r="Q26" s="66"/>
      <c r="R26" s="66"/>
      <c r="S26" s="66"/>
      <c r="T26" s="66"/>
      <c r="U26" s="66"/>
      <c r="V26" s="86">
        <f>SUM(I26:U26)</f>
        <v>114.66</v>
      </c>
      <c r="W26" s="60">
        <f t="shared" si="6"/>
        <v>635.34</v>
      </c>
      <c r="X26" s="44"/>
    </row>
    <row r="27" spans="2:24" ht="27.95" customHeight="1">
      <c r="B27" s="43">
        <v>21</v>
      </c>
      <c r="C27" s="27" t="s">
        <v>273</v>
      </c>
      <c r="D27" s="35" t="s">
        <v>388</v>
      </c>
      <c r="E27" s="65" t="s">
        <v>256</v>
      </c>
      <c r="F27" s="111" t="s">
        <v>222</v>
      </c>
      <c r="G27" s="24">
        <f t="shared" si="4"/>
        <v>31</v>
      </c>
      <c r="H27" s="89">
        <v>600</v>
      </c>
      <c r="I27" s="77">
        <f>ROUND(H27*0.0725,2)</f>
        <v>43.5</v>
      </c>
      <c r="J27" s="98"/>
      <c r="K27" s="93"/>
      <c r="L27" s="77">
        <f>ROUND(H27*0.03,2)</f>
        <v>18</v>
      </c>
      <c r="M27" s="83">
        <v>24.32</v>
      </c>
      <c r="N27" s="83"/>
      <c r="O27" s="66"/>
      <c r="P27" s="66"/>
      <c r="Q27" s="66"/>
      <c r="R27" s="66"/>
      <c r="S27" s="66"/>
      <c r="T27" s="66"/>
      <c r="U27" s="66"/>
      <c r="V27" s="86">
        <f>SUM(I27:U27)</f>
        <v>85.82</v>
      </c>
      <c r="W27" s="60">
        <f t="shared" si="6"/>
        <v>514.18000000000006</v>
      </c>
      <c r="X27" s="44"/>
    </row>
    <row r="28" spans="2:24" ht="27.95" customHeight="1">
      <c r="B28" s="43">
        <v>22</v>
      </c>
      <c r="C28" s="27" t="s">
        <v>371</v>
      </c>
      <c r="D28" s="35" t="s">
        <v>381</v>
      </c>
      <c r="E28" s="69" t="s">
        <v>372</v>
      </c>
      <c r="F28" s="182" t="s">
        <v>373</v>
      </c>
      <c r="G28" s="24">
        <f t="shared" si="4"/>
        <v>31</v>
      </c>
      <c r="H28" s="89">
        <v>600</v>
      </c>
      <c r="I28" s="77">
        <f>ROUND(H28*0.0725,2)</f>
        <v>43.5</v>
      </c>
      <c r="J28" s="91"/>
      <c r="K28" s="84"/>
      <c r="L28" s="77">
        <f>ROUND(H28*0.03,2)</f>
        <v>18</v>
      </c>
      <c r="M28" s="83">
        <v>24.32</v>
      </c>
      <c r="N28" s="83"/>
      <c r="O28" s="66"/>
      <c r="P28" s="66"/>
      <c r="Q28" s="66">
        <v>195.1</v>
      </c>
      <c r="R28" s="66"/>
      <c r="S28" s="66"/>
      <c r="T28" s="66"/>
      <c r="U28" s="66"/>
      <c r="V28" s="86">
        <f t="shared" si="2"/>
        <v>280.91999999999996</v>
      </c>
      <c r="W28" s="60">
        <f t="shared" si="6"/>
        <v>319.08000000000004</v>
      </c>
      <c r="X28" s="44"/>
    </row>
    <row r="29" spans="2:24" ht="15" customHeight="1" thickBot="1">
      <c r="B29" s="48"/>
      <c r="C29" s="49" t="s">
        <v>115</v>
      </c>
      <c r="D29" s="50"/>
      <c r="E29" s="51"/>
      <c r="F29" s="110"/>
      <c r="G29" s="52"/>
      <c r="H29" s="75">
        <f>SUM(H7:H28)</f>
        <v>19050</v>
      </c>
      <c r="I29" s="75">
        <f>SUM(I7:I28)</f>
        <v>913.51</v>
      </c>
      <c r="J29" s="75">
        <f>SUM(J7:J28)</f>
        <v>395.13</v>
      </c>
      <c r="K29" s="75">
        <f t="shared" ref="K29:U29" si="7">SUM(K7:K28)</f>
        <v>0</v>
      </c>
      <c r="L29" s="75">
        <f>SUM(L7:L28)</f>
        <v>496.5</v>
      </c>
      <c r="M29" s="75">
        <f>SUM(M7:M28)</f>
        <v>1381.1199999999997</v>
      </c>
      <c r="N29" s="75">
        <f>SUM(N7:N28)</f>
        <v>10</v>
      </c>
      <c r="O29" s="75">
        <f t="shared" si="7"/>
        <v>0</v>
      </c>
      <c r="P29" s="75">
        <f>SUM(P7:P28)</f>
        <v>282.02999999999997</v>
      </c>
      <c r="Q29" s="75">
        <f t="shared" si="7"/>
        <v>1496.2599999999998</v>
      </c>
      <c r="R29" s="75">
        <f>SUM(R7:R28)</f>
        <v>40</v>
      </c>
      <c r="S29" s="75">
        <f t="shared" si="7"/>
        <v>236.95</v>
      </c>
      <c r="T29" s="75">
        <f t="shared" si="7"/>
        <v>0</v>
      </c>
      <c r="U29" s="75">
        <f t="shared" si="7"/>
        <v>0</v>
      </c>
      <c r="V29" s="75">
        <f>SUM(V7:V28)</f>
        <v>5251.4999999999991</v>
      </c>
      <c r="W29" s="75">
        <f>SUM(W7:W28)</f>
        <v>13798.5</v>
      </c>
      <c r="X29" s="53"/>
    </row>
    <row r="30" spans="2:24" ht="15" customHeight="1">
      <c r="B30" s="82"/>
      <c r="C30" s="82"/>
      <c r="D30" s="12"/>
      <c r="E30" s="124"/>
      <c r="F30" s="125"/>
      <c r="G30" s="1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81"/>
    </row>
    <row r="31" spans="2:24" ht="12.75" customHeight="1">
      <c r="B31" s="82"/>
      <c r="C31" s="82"/>
      <c r="D31" s="123"/>
      <c r="E31" s="124"/>
      <c r="F31" s="123"/>
      <c r="G31" s="1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81"/>
    </row>
    <row r="32" spans="2:24" ht="15.75">
      <c r="B32" s="117"/>
      <c r="C32" s="3"/>
      <c r="F32" s="123"/>
      <c r="N32" s="3"/>
      <c r="O32" s="3"/>
      <c r="P32" s="3"/>
      <c r="U32" s="3"/>
      <c r="V32" s="3"/>
    </row>
    <row r="33" spans="3:23">
      <c r="C33" s="105" t="s">
        <v>43</v>
      </c>
      <c r="F33" s="123"/>
      <c r="H33" s="7"/>
      <c r="I33" s="59"/>
      <c r="J33" s="59"/>
      <c r="K33" s="22"/>
      <c r="M33" s="105"/>
      <c r="N33" s="113"/>
      <c r="O33" s="105" t="s">
        <v>44</v>
      </c>
      <c r="P33" s="7"/>
      <c r="U33" t="s">
        <v>253</v>
      </c>
      <c r="V33" s="7"/>
      <c r="W33" s="7"/>
    </row>
    <row r="34" spans="3:23">
      <c r="C34" s="105" t="s">
        <v>42</v>
      </c>
      <c r="H34" s="7"/>
      <c r="I34" s="59"/>
      <c r="J34" s="64"/>
      <c r="K34" s="22"/>
      <c r="M34" s="105"/>
      <c r="N34" s="113"/>
      <c r="O34" s="104" t="s">
        <v>84</v>
      </c>
      <c r="P34" s="7"/>
      <c r="V34" s="108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3"/>
  <sheetViews>
    <sheetView view="pageLayout" workbookViewId="0">
      <selection activeCell="C7" sqref="C5:AB55"/>
    </sheetView>
  </sheetViews>
  <sheetFormatPr baseColWidth="10" defaultRowHeight="12.75"/>
  <cols>
    <col min="1" max="1" width="1.5703125" customWidth="1"/>
    <col min="2" max="2" width="13.140625" hidden="1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197" t="s">
        <v>0</v>
      </c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</row>
    <row r="2" spans="3:28" ht="20.25">
      <c r="C2" s="7"/>
      <c r="D2" s="197" t="s">
        <v>19</v>
      </c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</row>
    <row r="3" spans="3:28">
      <c r="C3" s="7"/>
      <c r="D3" s="198" t="s">
        <v>16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</row>
    <row r="4" spans="3:28" ht="13.5" thickBot="1">
      <c r="C4" s="9"/>
      <c r="D4" s="132" t="s">
        <v>440</v>
      </c>
      <c r="E4" s="9"/>
      <c r="F4" s="9"/>
      <c r="G4" s="8"/>
      <c r="H4" s="9"/>
      <c r="I4" s="10"/>
      <c r="J4" s="80"/>
      <c r="K4" s="10"/>
      <c r="L4" s="10"/>
      <c r="M4" s="9"/>
      <c r="N4" s="5"/>
      <c r="O4" s="9"/>
      <c r="P4" s="9"/>
      <c r="Q4" s="9"/>
      <c r="R4" s="9"/>
      <c r="S4" s="9"/>
      <c r="T4" s="210" t="s">
        <v>237</v>
      </c>
      <c r="U4" s="210"/>
      <c r="V4" s="210"/>
      <c r="W4" s="9"/>
      <c r="X4" s="9"/>
      <c r="Y4" s="9"/>
      <c r="Z4" s="10"/>
      <c r="AA4" s="9"/>
      <c r="AB4" s="23" t="s">
        <v>235</v>
      </c>
    </row>
    <row r="5" spans="3:28">
      <c r="C5" s="157" t="s">
        <v>1</v>
      </c>
      <c r="D5" s="201" t="s">
        <v>2</v>
      </c>
      <c r="E5" s="158" t="s">
        <v>105</v>
      </c>
      <c r="F5" s="158"/>
      <c r="G5" s="138" t="s">
        <v>40</v>
      </c>
      <c r="H5" s="139" t="s">
        <v>3</v>
      </c>
      <c r="I5" s="159" t="s">
        <v>24</v>
      </c>
      <c r="J5" s="199" t="s">
        <v>17</v>
      </c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137" t="s">
        <v>20</v>
      </c>
      <c r="AA5" s="137" t="s">
        <v>5</v>
      </c>
      <c r="AB5" s="141" t="s">
        <v>33</v>
      </c>
    </row>
    <row r="6" spans="3:28">
      <c r="C6" s="160"/>
      <c r="D6" s="202"/>
      <c r="E6" s="161" t="s">
        <v>106</v>
      </c>
      <c r="F6" s="161" t="s">
        <v>45</v>
      </c>
      <c r="G6" s="143" t="s">
        <v>25</v>
      </c>
      <c r="H6" s="144" t="s">
        <v>4</v>
      </c>
      <c r="I6" s="162" t="s">
        <v>9</v>
      </c>
      <c r="J6" s="193" t="s">
        <v>6</v>
      </c>
      <c r="K6" s="194"/>
      <c r="L6" s="194"/>
      <c r="M6" s="195"/>
      <c r="N6" s="146" t="s">
        <v>7</v>
      </c>
      <c r="O6" s="215" t="s">
        <v>22</v>
      </c>
      <c r="P6" s="147" t="s">
        <v>169</v>
      </c>
      <c r="Q6" s="147" t="s">
        <v>138</v>
      </c>
      <c r="R6" s="183" t="s">
        <v>412</v>
      </c>
      <c r="S6" s="147"/>
      <c r="T6" s="146" t="s">
        <v>288</v>
      </c>
      <c r="U6" s="146" t="s">
        <v>420</v>
      </c>
      <c r="V6" s="146" t="s">
        <v>164</v>
      </c>
      <c r="W6" s="146" t="s">
        <v>85</v>
      </c>
      <c r="X6" s="146" t="s">
        <v>204</v>
      </c>
      <c r="Y6" s="146" t="s">
        <v>341</v>
      </c>
      <c r="Z6" s="133" t="s">
        <v>23</v>
      </c>
      <c r="AA6" s="133" t="s">
        <v>21</v>
      </c>
      <c r="AB6" s="149" t="s">
        <v>114</v>
      </c>
    </row>
    <row r="7" spans="3:28" ht="13.5" thickBot="1">
      <c r="C7" s="163"/>
      <c r="D7" s="203"/>
      <c r="E7" s="164" t="s">
        <v>107</v>
      </c>
      <c r="F7" s="165"/>
      <c r="G7" s="153"/>
      <c r="H7" s="151"/>
      <c r="I7" s="166" t="s">
        <v>8</v>
      </c>
      <c r="J7" s="152" t="s">
        <v>14</v>
      </c>
      <c r="K7" s="152" t="s">
        <v>15</v>
      </c>
      <c r="L7" s="152" t="s">
        <v>18</v>
      </c>
      <c r="M7" s="154" t="s">
        <v>66</v>
      </c>
      <c r="N7" s="152" t="s">
        <v>13</v>
      </c>
      <c r="O7" s="216"/>
      <c r="P7" s="155" t="s">
        <v>138</v>
      </c>
      <c r="Q7" s="155" t="s">
        <v>159</v>
      </c>
      <c r="R7" s="184" t="s">
        <v>413</v>
      </c>
      <c r="S7" s="135" t="s">
        <v>109</v>
      </c>
      <c r="T7" s="152" t="s">
        <v>289</v>
      </c>
      <c r="U7" s="152"/>
      <c r="V7" s="152" t="s">
        <v>165</v>
      </c>
      <c r="W7" s="152"/>
      <c r="X7" s="152"/>
      <c r="Y7" s="152" t="s">
        <v>347</v>
      </c>
      <c r="Z7" s="165"/>
      <c r="AA7" s="165"/>
      <c r="AB7" s="167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6">
        <v>1</v>
      </c>
      <c r="D9" s="27" t="s">
        <v>238</v>
      </c>
      <c r="E9" s="96" t="s">
        <v>125</v>
      </c>
      <c r="F9" s="65" t="s">
        <v>121</v>
      </c>
      <c r="G9" s="38" t="s">
        <v>117</v>
      </c>
      <c r="H9" s="67">
        <v>31</v>
      </c>
      <c r="I9" s="89">
        <v>400</v>
      </c>
      <c r="J9" s="89">
        <f>ROUND(I9*0.0725,2)</f>
        <v>29</v>
      </c>
      <c r="K9" s="89"/>
      <c r="L9" s="89"/>
      <c r="M9" s="89">
        <f>ROUND(I9*0.03,2)</f>
        <v>12</v>
      </c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>
        <f t="shared" ref="Z9:Z27" si="0">SUM(J9:Y9)</f>
        <v>41</v>
      </c>
      <c r="AA9" s="87">
        <f>I9-Z9</f>
        <v>359</v>
      </c>
      <c r="AB9" s="33"/>
    </row>
    <row r="10" spans="3:28" ht="23.25" customHeight="1">
      <c r="C10" s="76">
        <v>2</v>
      </c>
      <c r="D10" s="27" t="s">
        <v>38</v>
      </c>
      <c r="E10" s="35" t="s">
        <v>90</v>
      </c>
      <c r="F10" s="65" t="s">
        <v>39</v>
      </c>
      <c r="G10" s="38" t="s">
        <v>117</v>
      </c>
      <c r="H10" s="67">
        <f>H9</f>
        <v>31</v>
      </c>
      <c r="I10" s="89">
        <v>400</v>
      </c>
      <c r="J10" s="89">
        <f>ROUND(I10*0.0725,2)</f>
        <v>29</v>
      </c>
      <c r="K10" s="89"/>
      <c r="L10" s="89"/>
      <c r="M10" s="89">
        <f>ROUND(I10*0.03,2)</f>
        <v>12</v>
      </c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>
        <v>67.489999999999995</v>
      </c>
      <c r="Y10" s="89"/>
      <c r="Z10" s="89">
        <f>SUM(J10:Y10)</f>
        <v>108.49</v>
      </c>
      <c r="AA10" s="87">
        <f>I10-Z10</f>
        <v>291.51</v>
      </c>
      <c r="AB10" s="33"/>
    </row>
    <row r="11" spans="3:28" ht="23.25" customHeight="1">
      <c r="C11" s="76">
        <v>3</v>
      </c>
      <c r="D11" s="27" t="s">
        <v>101</v>
      </c>
      <c r="E11" s="96" t="s">
        <v>110</v>
      </c>
      <c r="F11" s="65" t="s">
        <v>32</v>
      </c>
      <c r="G11" s="38" t="s">
        <v>117</v>
      </c>
      <c r="H11" s="67">
        <f t="shared" ref="H11:H32" si="1">H10</f>
        <v>31</v>
      </c>
      <c r="I11" s="89">
        <v>400</v>
      </c>
      <c r="J11" s="89">
        <f>ROUND(I11*0.0725,2)</f>
        <v>29</v>
      </c>
      <c r="K11" s="89"/>
      <c r="L11" s="89"/>
      <c r="M11" s="89">
        <f>ROUND(I11*0.03,2)</f>
        <v>12</v>
      </c>
      <c r="N11" s="89"/>
      <c r="O11" s="89"/>
      <c r="P11" s="89"/>
      <c r="Q11" s="89"/>
      <c r="R11" s="89"/>
      <c r="S11" s="89">
        <v>60</v>
      </c>
      <c r="T11" s="89"/>
      <c r="U11" s="89"/>
      <c r="V11" s="89"/>
      <c r="W11" s="89"/>
      <c r="X11" s="89"/>
      <c r="Y11" s="89"/>
      <c r="Z11" s="89">
        <f t="shared" si="0"/>
        <v>101</v>
      </c>
      <c r="AA11" s="87">
        <f t="shared" ref="AA11:AA32" si="2">I11-Z11</f>
        <v>299</v>
      </c>
      <c r="AB11" s="33"/>
    </row>
    <row r="12" spans="3:28" ht="23.25" customHeight="1">
      <c r="C12" s="76">
        <v>4</v>
      </c>
      <c r="D12" s="27" t="s">
        <v>65</v>
      </c>
      <c r="E12" s="70" t="s">
        <v>102</v>
      </c>
      <c r="F12" s="65" t="s">
        <v>31</v>
      </c>
      <c r="G12" s="38" t="s">
        <v>36</v>
      </c>
      <c r="H12" s="67">
        <f t="shared" si="1"/>
        <v>31</v>
      </c>
      <c r="I12" s="89">
        <v>350</v>
      </c>
      <c r="J12" s="89"/>
      <c r="K12" s="89"/>
      <c r="L12" s="89"/>
      <c r="M12" s="89">
        <f t="shared" ref="M12:M20" si="3">ROUND(I12*0.03,2)</f>
        <v>10.5</v>
      </c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>
        <f t="shared" si="0"/>
        <v>10.5</v>
      </c>
      <c r="AA12" s="87">
        <f t="shared" si="2"/>
        <v>339.5</v>
      </c>
      <c r="AB12" s="33"/>
    </row>
    <row r="13" spans="3:28" ht="23.25" customHeight="1">
      <c r="C13" s="76">
        <v>5</v>
      </c>
      <c r="D13" s="27" t="s">
        <v>82</v>
      </c>
      <c r="E13" s="55" t="s">
        <v>88</v>
      </c>
      <c r="F13" s="65" t="s">
        <v>83</v>
      </c>
      <c r="G13" s="38" t="s">
        <v>36</v>
      </c>
      <c r="H13" s="67">
        <f t="shared" si="1"/>
        <v>31</v>
      </c>
      <c r="I13" s="89">
        <v>350</v>
      </c>
      <c r="J13" s="89">
        <f>ROUND(I13*0.0725,2)</f>
        <v>25.38</v>
      </c>
      <c r="K13" s="89"/>
      <c r="L13" s="89"/>
      <c r="M13" s="89">
        <f t="shared" si="3"/>
        <v>10.5</v>
      </c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>
        <f t="shared" si="0"/>
        <v>35.879999999999995</v>
      </c>
      <c r="AA13" s="87">
        <f t="shared" si="2"/>
        <v>314.12</v>
      </c>
      <c r="AB13" s="33"/>
    </row>
    <row r="14" spans="3:28" ht="23.25" customHeight="1">
      <c r="C14" s="76">
        <v>6</v>
      </c>
      <c r="D14" s="27" t="s">
        <v>12</v>
      </c>
      <c r="E14" s="35" t="s">
        <v>108</v>
      </c>
      <c r="F14" s="65" t="s">
        <v>27</v>
      </c>
      <c r="G14" s="38" t="s">
        <v>142</v>
      </c>
      <c r="H14" s="67">
        <f t="shared" si="1"/>
        <v>31</v>
      </c>
      <c r="I14" s="89">
        <v>350</v>
      </c>
      <c r="J14" s="89"/>
      <c r="K14" s="89"/>
      <c r="L14" s="89"/>
      <c r="M14" s="89">
        <f t="shared" si="3"/>
        <v>10.5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>
        <f t="shared" si="0"/>
        <v>10.5</v>
      </c>
      <c r="AA14" s="87">
        <f t="shared" si="2"/>
        <v>339.5</v>
      </c>
      <c r="AB14" s="33"/>
    </row>
    <row r="15" spans="3:28" ht="23.25" customHeight="1">
      <c r="C15" s="76">
        <v>7</v>
      </c>
      <c r="D15" s="27" t="s">
        <v>239</v>
      </c>
      <c r="E15" s="35" t="s">
        <v>91</v>
      </c>
      <c r="F15" s="65" t="s">
        <v>28</v>
      </c>
      <c r="G15" s="38" t="s">
        <v>36</v>
      </c>
      <c r="H15" s="67">
        <f t="shared" si="1"/>
        <v>31</v>
      </c>
      <c r="I15" s="89">
        <v>350</v>
      </c>
      <c r="J15" s="89"/>
      <c r="K15" s="89"/>
      <c r="L15" s="89"/>
      <c r="M15" s="89">
        <f t="shared" si="3"/>
        <v>10.5</v>
      </c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>
        <f t="shared" si="0"/>
        <v>10.5</v>
      </c>
      <c r="AA15" s="87">
        <f t="shared" si="2"/>
        <v>339.5</v>
      </c>
      <c r="AB15" s="33"/>
    </row>
    <row r="16" spans="3:28" ht="23.25" customHeight="1">
      <c r="C16" s="76">
        <v>8</v>
      </c>
      <c r="D16" s="27" t="s">
        <v>26</v>
      </c>
      <c r="E16" s="35" t="s">
        <v>93</v>
      </c>
      <c r="F16" s="65" t="s">
        <v>30</v>
      </c>
      <c r="G16" s="38" t="s">
        <v>118</v>
      </c>
      <c r="H16" s="67">
        <f t="shared" si="1"/>
        <v>31</v>
      </c>
      <c r="I16" s="89">
        <v>350</v>
      </c>
      <c r="J16" s="89"/>
      <c r="K16" s="89"/>
      <c r="L16" s="89"/>
      <c r="M16" s="89">
        <f t="shared" si="3"/>
        <v>10.5</v>
      </c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>
        <f t="shared" si="0"/>
        <v>10.5</v>
      </c>
      <c r="AA16" s="87">
        <f t="shared" si="2"/>
        <v>339.5</v>
      </c>
      <c r="AB16" s="33"/>
    </row>
    <row r="17" spans="3:28" ht="23.25" customHeight="1">
      <c r="C17" s="76">
        <v>9</v>
      </c>
      <c r="D17" s="27" t="s">
        <v>120</v>
      </c>
      <c r="E17" s="35" t="s">
        <v>123</v>
      </c>
      <c r="F17" s="65" t="s">
        <v>122</v>
      </c>
      <c r="G17" s="38" t="s">
        <v>419</v>
      </c>
      <c r="H17" s="67">
        <f t="shared" si="1"/>
        <v>31</v>
      </c>
      <c r="I17" s="89">
        <v>350</v>
      </c>
      <c r="J17" s="89">
        <f>ROUND(I17*0.0725,2)</f>
        <v>25.38</v>
      </c>
      <c r="K17" s="89"/>
      <c r="L17" s="89"/>
      <c r="M17" s="89">
        <f t="shared" si="3"/>
        <v>10.5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>
        <v>157</v>
      </c>
      <c r="Z17" s="89">
        <f t="shared" si="0"/>
        <v>192.88</v>
      </c>
      <c r="AA17" s="87">
        <f t="shared" si="2"/>
        <v>157.12</v>
      </c>
      <c r="AB17" s="33"/>
    </row>
    <row r="18" spans="3:28" ht="23.25" customHeight="1">
      <c r="C18" s="76">
        <v>10</v>
      </c>
      <c r="D18" s="27" t="s">
        <v>144</v>
      </c>
      <c r="E18" s="35" t="s">
        <v>96</v>
      </c>
      <c r="F18" s="65" t="s">
        <v>29</v>
      </c>
      <c r="G18" s="38" t="s">
        <v>117</v>
      </c>
      <c r="H18" s="67">
        <f t="shared" si="1"/>
        <v>31</v>
      </c>
      <c r="I18" s="89">
        <v>400</v>
      </c>
      <c r="J18" s="89"/>
      <c r="K18" s="89">
        <f>ROUND(0.0725*I18,2)</f>
        <v>29</v>
      </c>
      <c r="L18" s="89"/>
      <c r="M18" s="89">
        <f t="shared" si="3"/>
        <v>12</v>
      </c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>
        <v>65.97</v>
      </c>
      <c r="Y18" s="89"/>
      <c r="Z18" s="89">
        <f t="shared" si="0"/>
        <v>106.97</v>
      </c>
      <c r="AA18" s="87">
        <f t="shared" si="2"/>
        <v>293.02999999999997</v>
      </c>
      <c r="AB18" s="33"/>
    </row>
    <row r="19" spans="3:28" ht="23.25" customHeight="1">
      <c r="C19" s="76">
        <v>11</v>
      </c>
      <c r="D19" s="27" t="s">
        <v>35</v>
      </c>
      <c r="E19" s="96" t="s">
        <v>95</v>
      </c>
      <c r="F19" s="65" t="s">
        <v>37</v>
      </c>
      <c r="G19" s="38" t="s">
        <v>287</v>
      </c>
      <c r="H19" s="67">
        <f t="shared" si="1"/>
        <v>31</v>
      </c>
      <c r="I19" s="89">
        <v>350</v>
      </c>
      <c r="J19" s="89">
        <f>ROUND(I19*0.0725,2)</f>
        <v>25.38</v>
      </c>
      <c r="K19" s="89"/>
      <c r="L19" s="89"/>
      <c r="M19" s="89">
        <f t="shared" si="3"/>
        <v>10.5</v>
      </c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>
        <f t="shared" si="0"/>
        <v>35.879999999999995</v>
      </c>
      <c r="AA19" s="87">
        <f t="shared" si="2"/>
        <v>314.12</v>
      </c>
      <c r="AB19" s="33"/>
    </row>
    <row r="20" spans="3:28" ht="23.25" customHeight="1">
      <c r="C20" s="76">
        <v>12</v>
      </c>
      <c r="D20" s="27" t="s">
        <v>79</v>
      </c>
      <c r="E20" s="34" t="s">
        <v>98</v>
      </c>
      <c r="F20" s="32" t="s">
        <v>80</v>
      </c>
      <c r="G20" s="38" t="s">
        <v>36</v>
      </c>
      <c r="H20" s="67">
        <f t="shared" si="1"/>
        <v>31</v>
      </c>
      <c r="I20" s="89">
        <v>350</v>
      </c>
      <c r="J20" s="89">
        <f>ROUND(I20*0.0725,2)</f>
        <v>25.38</v>
      </c>
      <c r="K20" s="89"/>
      <c r="L20" s="89"/>
      <c r="M20" s="89">
        <f t="shared" si="3"/>
        <v>10.5</v>
      </c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>
        <v>65.97</v>
      </c>
      <c r="Y20" s="89"/>
      <c r="Z20" s="89">
        <f t="shared" si="0"/>
        <v>101.85</v>
      </c>
      <c r="AA20" s="87">
        <f t="shared" si="2"/>
        <v>248.15</v>
      </c>
      <c r="AB20" s="33"/>
    </row>
    <row r="21" spans="3:28" ht="23.25" customHeight="1">
      <c r="C21" s="76">
        <v>13</v>
      </c>
      <c r="D21" s="27" t="s">
        <v>61</v>
      </c>
      <c r="E21" s="34" t="s">
        <v>99</v>
      </c>
      <c r="F21" s="32" t="s">
        <v>62</v>
      </c>
      <c r="G21" s="38" t="s">
        <v>119</v>
      </c>
      <c r="H21" s="67">
        <v>26</v>
      </c>
      <c r="I21" s="89">
        <v>350</v>
      </c>
      <c r="J21" s="87"/>
      <c r="K21" s="89"/>
      <c r="L21" s="89"/>
      <c r="M21" s="89">
        <f>ROUND(I21*0.03,2)</f>
        <v>10.5</v>
      </c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>
        <f t="shared" si="0"/>
        <v>10.5</v>
      </c>
      <c r="AA21" s="87">
        <f t="shared" si="2"/>
        <v>339.5</v>
      </c>
      <c r="AB21" s="33"/>
    </row>
    <row r="22" spans="3:28" ht="23.25" customHeight="1">
      <c r="C22" s="76">
        <v>14</v>
      </c>
      <c r="D22" s="27" t="s">
        <v>134</v>
      </c>
      <c r="E22" s="34" t="s">
        <v>135</v>
      </c>
      <c r="F22" s="39" t="s">
        <v>136</v>
      </c>
      <c r="G22" s="38" t="s">
        <v>419</v>
      </c>
      <c r="H22" s="67">
        <v>31</v>
      </c>
      <c r="I22" s="89">
        <v>350</v>
      </c>
      <c r="J22" s="89"/>
      <c r="K22" s="89">
        <f>ROUND(I22*0.0725,2)</f>
        <v>25.38</v>
      </c>
      <c r="L22" s="89"/>
      <c r="M22" s="89">
        <f t="shared" ref="M22:M32" si="4">ROUND(I22*0.03,2)</f>
        <v>10.5</v>
      </c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>
        <v>131.5</v>
      </c>
      <c r="Z22" s="89">
        <f t="shared" si="0"/>
        <v>167.38</v>
      </c>
      <c r="AA22" s="87">
        <f t="shared" si="2"/>
        <v>182.62</v>
      </c>
      <c r="AB22" s="33"/>
    </row>
    <row r="23" spans="3:28" ht="23.25" customHeight="1">
      <c r="C23" s="76">
        <v>15</v>
      </c>
      <c r="D23" s="27" t="s">
        <v>128</v>
      </c>
      <c r="E23" s="34" t="s">
        <v>129</v>
      </c>
      <c r="F23" s="39" t="s">
        <v>130</v>
      </c>
      <c r="G23" s="38" t="s">
        <v>415</v>
      </c>
      <c r="H23" s="67">
        <f t="shared" si="1"/>
        <v>31</v>
      </c>
      <c r="I23" s="89">
        <v>350</v>
      </c>
      <c r="J23" s="89">
        <f>ROUND(I23*0.0725,2)</f>
        <v>25.38</v>
      </c>
      <c r="K23" s="89"/>
      <c r="L23" s="89"/>
      <c r="M23" s="89">
        <f t="shared" si="4"/>
        <v>10.5</v>
      </c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>
        <f t="shared" si="0"/>
        <v>35.879999999999995</v>
      </c>
      <c r="AA23" s="87">
        <f t="shared" si="2"/>
        <v>314.12</v>
      </c>
      <c r="AB23" s="33"/>
    </row>
    <row r="24" spans="3:28" ht="23.25" customHeight="1">
      <c r="C24" s="76">
        <v>16</v>
      </c>
      <c r="D24" s="27" t="s">
        <v>58</v>
      </c>
      <c r="E24" s="34" t="s">
        <v>97</v>
      </c>
      <c r="F24" s="39" t="s">
        <v>47</v>
      </c>
      <c r="G24" s="38" t="s">
        <v>210</v>
      </c>
      <c r="H24" s="67">
        <f t="shared" si="1"/>
        <v>31</v>
      </c>
      <c r="I24" s="89">
        <v>350</v>
      </c>
      <c r="J24" s="89"/>
      <c r="K24" s="89"/>
      <c r="L24" s="89"/>
      <c r="M24" s="89">
        <f t="shared" si="4"/>
        <v>10.5</v>
      </c>
      <c r="N24" s="89"/>
      <c r="O24" s="89"/>
      <c r="P24" s="89"/>
      <c r="Q24" s="89"/>
      <c r="R24" s="89">
        <v>53</v>
      </c>
      <c r="S24" s="89"/>
      <c r="T24" s="89"/>
      <c r="U24" s="89"/>
      <c r="V24" s="89"/>
      <c r="W24" s="89"/>
      <c r="X24" s="89"/>
      <c r="Y24" s="89"/>
      <c r="Z24" s="89">
        <f t="shared" si="0"/>
        <v>63.5</v>
      </c>
      <c r="AA24" s="87">
        <f t="shared" si="2"/>
        <v>286.5</v>
      </c>
      <c r="AB24" s="33"/>
    </row>
    <row r="25" spans="3:28" ht="23.25" customHeight="1">
      <c r="C25" s="76">
        <v>17</v>
      </c>
      <c r="D25" s="27" t="s">
        <v>131</v>
      </c>
      <c r="E25" s="34" t="s">
        <v>132</v>
      </c>
      <c r="F25" s="39" t="s">
        <v>133</v>
      </c>
      <c r="G25" s="38" t="s">
        <v>419</v>
      </c>
      <c r="H25" s="67">
        <f t="shared" si="1"/>
        <v>31</v>
      </c>
      <c r="I25" s="89">
        <v>350</v>
      </c>
      <c r="J25" s="89"/>
      <c r="K25" s="89">
        <f>ROUND(I25*0.0725,2)</f>
        <v>25.38</v>
      </c>
      <c r="L25" s="89"/>
      <c r="M25" s="89">
        <f t="shared" si="4"/>
        <v>10.5</v>
      </c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>
        <v>42.5</v>
      </c>
      <c r="Z25" s="89">
        <f t="shared" si="0"/>
        <v>78.38</v>
      </c>
      <c r="AA25" s="87">
        <f t="shared" si="2"/>
        <v>271.62</v>
      </c>
      <c r="AB25" s="33"/>
    </row>
    <row r="26" spans="3:28" ht="23.25" customHeight="1">
      <c r="C26" s="76">
        <v>18</v>
      </c>
      <c r="D26" s="27" t="s">
        <v>73</v>
      </c>
      <c r="E26" s="34" t="s">
        <v>92</v>
      </c>
      <c r="F26" s="30" t="s">
        <v>74</v>
      </c>
      <c r="G26" s="38" t="s">
        <v>213</v>
      </c>
      <c r="H26" s="67">
        <f t="shared" si="1"/>
        <v>31</v>
      </c>
      <c r="I26" s="89">
        <v>400</v>
      </c>
      <c r="J26" s="89">
        <f>ROUND(I26*0.0725,2)</f>
        <v>29</v>
      </c>
      <c r="K26" s="89"/>
      <c r="L26" s="89"/>
      <c r="M26" s="89">
        <f t="shared" si="4"/>
        <v>12</v>
      </c>
      <c r="N26" s="89"/>
      <c r="O26" s="89"/>
      <c r="P26" s="89"/>
      <c r="Q26" s="89"/>
      <c r="R26" s="89"/>
      <c r="S26" s="89"/>
      <c r="T26" s="89"/>
      <c r="U26" s="89"/>
      <c r="V26" s="89"/>
      <c r="W26" s="89">
        <v>79.3</v>
      </c>
      <c r="X26" s="89"/>
      <c r="Y26" s="89"/>
      <c r="Z26" s="89">
        <f t="shared" si="0"/>
        <v>120.3</v>
      </c>
      <c r="AA26" s="87">
        <f t="shared" si="2"/>
        <v>279.7</v>
      </c>
      <c r="AB26" s="33"/>
    </row>
    <row r="27" spans="3:28" ht="23.25" customHeight="1">
      <c r="C27" s="76">
        <v>19</v>
      </c>
      <c r="D27" s="27" t="s">
        <v>217</v>
      </c>
      <c r="E27" s="34" t="s">
        <v>393</v>
      </c>
      <c r="F27" s="95" t="s">
        <v>218</v>
      </c>
      <c r="G27" s="38" t="s">
        <v>117</v>
      </c>
      <c r="H27" s="67">
        <f t="shared" si="1"/>
        <v>31</v>
      </c>
      <c r="I27" s="89">
        <v>400</v>
      </c>
      <c r="J27" s="89"/>
      <c r="K27" s="89"/>
      <c r="L27" s="89"/>
      <c r="M27" s="89">
        <f t="shared" si="4"/>
        <v>12</v>
      </c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>
        <f t="shared" si="0"/>
        <v>12</v>
      </c>
      <c r="AA27" s="87">
        <f t="shared" si="2"/>
        <v>388</v>
      </c>
      <c r="AB27" s="33"/>
    </row>
    <row r="28" spans="3:28" ht="23.25" customHeight="1">
      <c r="C28" s="76">
        <v>20</v>
      </c>
      <c r="D28" s="27" t="s">
        <v>59</v>
      </c>
      <c r="E28" s="34" t="s">
        <v>94</v>
      </c>
      <c r="F28" s="30" t="s">
        <v>46</v>
      </c>
      <c r="G28" s="38" t="s">
        <v>118</v>
      </c>
      <c r="H28" s="67">
        <f t="shared" si="1"/>
        <v>31</v>
      </c>
      <c r="I28" s="89">
        <v>350</v>
      </c>
      <c r="J28" s="89"/>
      <c r="K28" s="89"/>
      <c r="L28" s="89"/>
      <c r="M28" s="89">
        <f t="shared" si="4"/>
        <v>10.5</v>
      </c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>
        <f>SUM(J28:Y28)</f>
        <v>10.5</v>
      </c>
      <c r="AA28" s="87">
        <f t="shared" si="2"/>
        <v>339.5</v>
      </c>
      <c r="AB28" s="33"/>
    </row>
    <row r="29" spans="3:28" ht="23.25" customHeight="1">
      <c r="C29" s="76">
        <v>21</v>
      </c>
      <c r="D29" s="27" t="s">
        <v>140</v>
      </c>
      <c r="E29" s="34" t="s">
        <v>89</v>
      </c>
      <c r="F29" s="30" t="s">
        <v>75</v>
      </c>
      <c r="G29" s="38" t="s">
        <v>36</v>
      </c>
      <c r="H29" s="67">
        <f t="shared" si="1"/>
        <v>31</v>
      </c>
      <c r="I29" s="89">
        <v>405</v>
      </c>
      <c r="J29" s="89"/>
      <c r="K29" s="89"/>
      <c r="L29" s="89"/>
      <c r="M29" s="89">
        <f t="shared" si="4"/>
        <v>12.15</v>
      </c>
      <c r="N29" s="89"/>
      <c r="O29" s="89"/>
      <c r="P29" s="89"/>
      <c r="Q29" s="89"/>
      <c r="R29" s="89"/>
      <c r="S29" s="89"/>
      <c r="T29" s="89"/>
      <c r="U29" s="89"/>
      <c r="V29" s="89">
        <v>81.55</v>
      </c>
      <c r="W29" s="89"/>
      <c r="X29" s="89"/>
      <c r="Y29" s="89"/>
      <c r="Z29" s="89">
        <f>SUM(J29:Y29)</f>
        <v>93.7</v>
      </c>
      <c r="AA29" s="87">
        <f t="shared" si="2"/>
        <v>311.3</v>
      </c>
      <c r="AB29" s="33"/>
    </row>
    <row r="30" spans="3:28" ht="23.25" customHeight="1">
      <c r="C30" s="76">
        <v>22</v>
      </c>
      <c r="D30" s="27" t="s">
        <v>56</v>
      </c>
      <c r="E30" s="34" t="s">
        <v>100</v>
      </c>
      <c r="F30" s="39" t="s">
        <v>48</v>
      </c>
      <c r="G30" s="38" t="s">
        <v>158</v>
      </c>
      <c r="H30" s="67">
        <f t="shared" si="1"/>
        <v>31</v>
      </c>
      <c r="I30" s="89">
        <v>350</v>
      </c>
      <c r="J30" s="89">
        <f>ROUND(I30*0.0725,2)</f>
        <v>25.38</v>
      </c>
      <c r="K30" s="89"/>
      <c r="L30" s="89"/>
      <c r="M30" s="89">
        <f t="shared" si="4"/>
        <v>10.5</v>
      </c>
      <c r="N30" s="89"/>
      <c r="O30" s="89"/>
      <c r="P30" s="89"/>
      <c r="Q30" s="89"/>
      <c r="R30" s="89"/>
      <c r="S30" s="89">
        <v>105</v>
      </c>
      <c r="T30" s="89"/>
      <c r="U30" s="89"/>
      <c r="V30" s="89"/>
      <c r="W30" s="89"/>
      <c r="X30" s="89"/>
      <c r="Y30" s="89"/>
      <c r="Z30" s="89">
        <f>SUM(J30:Y30)</f>
        <v>140.88</v>
      </c>
      <c r="AA30" s="87">
        <f t="shared" si="2"/>
        <v>209.12</v>
      </c>
      <c r="AB30" s="33"/>
    </row>
    <row r="31" spans="3:28" ht="23.25" customHeight="1">
      <c r="C31" s="76">
        <v>23</v>
      </c>
      <c r="D31" s="27" t="s">
        <v>57</v>
      </c>
      <c r="E31" s="34" t="s">
        <v>111</v>
      </c>
      <c r="F31" s="39" t="s">
        <v>64</v>
      </c>
      <c r="G31" s="38" t="s">
        <v>117</v>
      </c>
      <c r="H31" s="67">
        <f t="shared" si="1"/>
        <v>31</v>
      </c>
      <c r="I31" s="89">
        <v>400</v>
      </c>
      <c r="J31" s="89">
        <f>ROUND(I31*0.0725,2)</f>
        <v>29</v>
      </c>
      <c r="K31" s="89"/>
      <c r="L31" s="89"/>
      <c r="M31" s="89">
        <f t="shared" si="4"/>
        <v>12</v>
      </c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>
        <f>SUM(J31:Y31)</f>
        <v>41</v>
      </c>
      <c r="AA31" s="87">
        <f t="shared" si="2"/>
        <v>359</v>
      </c>
      <c r="AB31" s="33"/>
    </row>
    <row r="32" spans="3:28" ht="23.25" customHeight="1">
      <c r="C32" s="76">
        <v>24</v>
      </c>
      <c r="D32" s="27" t="s">
        <v>150</v>
      </c>
      <c r="E32" s="34" t="s">
        <v>394</v>
      </c>
      <c r="F32" s="39" t="s">
        <v>151</v>
      </c>
      <c r="G32" s="38" t="s">
        <v>158</v>
      </c>
      <c r="H32" s="67">
        <f t="shared" si="1"/>
        <v>31</v>
      </c>
      <c r="I32" s="89">
        <v>350</v>
      </c>
      <c r="J32" s="89">
        <f>ROUND(I32*0.0725,2)</f>
        <v>25.38</v>
      </c>
      <c r="K32" s="89"/>
      <c r="L32" s="89"/>
      <c r="M32" s="89">
        <f t="shared" si="4"/>
        <v>10.5</v>
      </c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>
        <f t="shared" ref="Z32" si="5">SUM(J32:Y32)</f>
        <v>35.879999999999995</v>
      </c>
      <c r="AA32" s="87">
        <f t="shared" si="2"/>
        <v>314.12</v>
      </c>
      <c r="AB32" s="33"/>
    </row>
    <row r="33" spans="1:28" ht="23.25" customHeight="1" thickBot="1">
      <c r="C33" s="62"/>
      <c r="D33" s="37" t="s">
        <v>69</v>
      </c>
      <c r="E33" s="68"/>
      <c r="F33" s="63"/>
      <c r="G33" s="28"/>
      <c r="H33" s="28"/>
      <c r="I33" s="107">
        <f t="shared" ref="I33:Z33" si="6">SUM(I9:I32)</f>
        <v>8805</v>
      </c>
      <c r="J33" s="107">
        <f t="shared" si="6"/>
        <v>322.65999999999997</v>
      </c>
      <c r="K33" s="107">
        <f t="shared" si="6"/>
        <v>79.759999999999991</v>
      </c>
      <c r="L33" s="107">
        <f t="shared" si="6"/>
        <v>0</v>
      </c>
      <c r="M33" s="107">
        <f t="shared" si="6"/>
        <v>264.14999999999998</v>
      </c>
      <c r="N33" s="107">
        <f t="shared" si="6"/>
        <v>0</v>
      </c>
      <c r="O33" s="107">
        <f t="shared" si="6"/>
        <v>0</v>
      </c>
      <c r="P33" s="107">
        <f t="shared" si="6"/>
        <v>0</v>
      </c>
      <c r="Q33" s="107">
        <f t="shared" si="6"/>
        <v>0</v>
      </c>
      <c r="R33" s="107">
        <f t="shared" si="6"/>
        <v>53</v>
      </c>
      <c r="S33" s="107">
        <f t="shared" si="6"/>
        <v>165</v>
      </c>
      <c r="T33" s="107">
        <f t="shared" si="6"/>
        <v>0</v>
      </c>
      <c r="U33" s="107">
        <f t="shared" si="6"/>
        <v>0</v>
      </c>
      <c r="V33" s="107">
        <f t="shared" si="6"/>
        <v>81.55</v>
      </c>
      <c r="W33" s="107">
        <f t="shared" si="6"/>
        <v>79.3</v>
      </c>
      <c r="X33" s="107">
        <f t="shared" si="6"/>
        <v>199.42999999999998</v>
      </c>
      <c r="Y33" s="107">
        <f t="shared" si="6"/>
        <v>331</v>
      </c>
      <c r="Z33" s="107">
        <f t="shared" si="6"/>
        <v>1575.8500000000004</v>
      </c>
      <c r="AA33" s="107">
        <f>I33-Z33</f>
        <v>7229.15</v>
      </c>
      <c r="AB33" s="24"/>
    </row>
    <row r="34" spans="1:28" ht="23.25" customHeight="1">
      <c r="C34" s="122"/>
      <c r="D34" s="40"/>
      <c r="E34" s="127"/>
      <c r="F34" s="128"/>
      <c r="G34" s="36"/>
      <c r="H34" s="36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36"/>
    </row>
    <row r="35" spans="1:28" ht="23.25" customHeight="1">
      <c r="C35" s="122"/>
      <c r="D35" s="40"/>
      <c r="E35" s="127"/>
      <c r="F35" s="128"/>
      <c r="G35" s="36"/>
      <c r="H35" s="36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36"/>
    </row>
    <row r="36" spans="1:28" ht="19.5" customHeight="1">
      <c r="A36" t="s">
        <v>116</v>
      </c>
      <c r="C36" s="7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</row>
    <row r="37" spans="1:28" ht="18" customHeight="1">
      <c r="C37" s="7"/>
      <c r="D37" s="197" t="str">
        <f>D1</f>
        <v>ALCALDIA MUNICIPAL DE SAN LUIS LA HERRADURA</v>
      </c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</row>
    <row r="38" spans="1:28" ht="18" customHeight="1">
      <c r="C38" s="7"/>
      <c r="D38" s="131"/>
      <c r="E38" s="131"/>
      <c r="F38" s="131"/>
      <c r="G38" s="197" t="s">
        <v>19</v>
      </c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31"/>
      <c r="V38" s="131"/>
      <c r="W38" s="131"/>
      <c r="X38" s="131"/>
      <c r="Y38" s="131"/>
      <c r="Z38" s="131"/>
      <c r="AA38" s="131"/>
      <c r="AB38" s="131"/>
    </row>
    <row r="39" spans="1:28" ht="14.25" customHeight="1">
      <c r="C39" s="7"/>
      <c r="D39" s="198" t="s">
        <v>16</v>
      </c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</row>
    <row r="40" spans="1:28" ht="16.5" customHeight="1" thickBot="1">
      <c r="C40" s="9"/>
      <c r="D40" s="10" t="str">
        <f>D4</f>
        <v>DEL 01  AL 31 DE JULIO 2019</v>
      </c>
      <c r="E40" s="9"/>
      <c r="F40" s="9"/>
      <c r="G40" s="8"/>
      <c r="H40" s="9"/>
      <c r="I40" s="10"/>
      <c r="J40" s="80"/>
      <c r="K40" s="10"/>
      <c r="L40" s="10"/>
      <c r="M40" s="9"/>
      <c r="N40" s="5"/>
      <c r="O40" s="9"/>
      <c r="P40" s="9"/>
      <c r="Q40" s="9"/>
      <c r="R40" s="9"/>
      <c r="S40" s="9"/>
      <c r="T40" s="210" t="s">
        <v>237</v>
      </c>
      <c r="U40" s="210"/>
      <c r="V40" s="210"/>
      <c r="W40" s="9"/>
      <c r="X40" s="9"/>
      <c r="Y40" s="9"/>
      <c r="Z40" s="10"/>
      <c r="AA40" s="9"/>
      <c r="AB40" s="23" t="s">
        <v>236</v>
      </c>
    </row>
    <row r="41" spans="1:28" ht="13.5" customHeight="1">
      <c r="C41" s="157" t="s">
        <v>1</v>
      </c>
      <c r="D41" s="158" t="s">
        <v>2</v>
      </c>
      <c r="E41" s="158" t="s">
        <v>105</v>
      </c>
      <c r="F41" s="158"/>
      <c r="G41" s="138" t="s">
        <v>40</v>
      </c>
      <c r="H41" s="139" t="s">
        <v>3</v>
      </c>
      <c r="I41" s="159" t="s">
        <v>24</v>
      </c>
      <c r="J41" s="199" t="s">
        <v>17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137" t="s">
        <v>20</v>
      </c>
      <c r="AA41" s="137" t="s">
        <v>5</v>
      </c>
      <c r="AB41" s="141" t="s">
        <v>33</v>
      </c>
    </row>
    <row r="42" spans="1:28" ht="11.25" customHeight="1">
      <c r="C42" s="160"/>
      <c r="D42" s="161"/>
      <c r="E42" s="161" t="s">
        <v>106</v>
      </c>
      <c r="F42" s="161" t="s">
        <v>45</v>
      </c>
      <c r="G42" s="143" t="s">
        <v>25</v>
      </c>
      <c r="H42" s="144" t="s">
        <v>4</v>
      </c>
      <c r="I42" s="162" t="s">
        <v>9</v>
      </c>
      <c r="J42" s="193" t="s">
        <v>6</v>
      </c>
      <c r="K42" s="194"/>
      <c r="L42" s="194"/>
      <c r="M42" s="195"/>
      <c r="N42" s="146" t="s">
        <v>7</v>
      </c>
      <c r="O42" s="213" t="s">
        <v>22</v>
      </c>
      <c r="P42" s="147" t="s">
        <v>169</v>
      </c>
      <c r="Q42" s="147" t="s">
        <v>138</v>
      </c>
      <c r="R42" s="183" t="str">
        <f>R6</f>
        <v>Asoc</v>
      </c>
      <c r="S42" s="147"/>
      <c r="T42" s="146" t="str">
        <f>T6</f>
        <v>Descuent</v>
      </c>
      <c r="U42" s="146" t="str">
        <f>U6</f>
        <v>VIALIDAD</v>
      </c>
      <c r="V42" s="146" t="s">
        <v>164</v>
      </c>
      <c r="W42" s="146" t="s">
        <v>85</v>
      </c>
      <c r="X42" s="146" t="s">
        <v>204</v>
      </c>
      <c r="Y42" s="146" t="str">
        <f>Y6</f>
        <v>Caja de C</v>
      </c>
      <c r="Z42" s="133" t="s">
        <v>23</v>
      </c>
      <c r="AA42" s="133" t="s">
        <v>21</v>
      </c>
      <c r="AB42" s="149" t="s">
        <v>114</v>
      </c>
    </row>
    <row r="43" spans="1:28" ht="12" customHeight="1" thickBot="1">
      <c r="C43" s="163"/>
      <c r="D43" s="165"/>
      <c r="E43" s="164" t="s">
        <v>107</v>
      </c>
      <c r="F43" s="165"/>
      <c r="G43" s="153"/>
      <c r="H43" s="151"/>
      <c r="I43" s="166" t="s">
        <v>8</v>
      </c>
      <c r="J43" s="152" t="s">
        <v>14</v>
      </c>
      <c r="K43" s="152" t="s">
        <v>15</v>
      </c>
      <c r="L43" s="152" t="s">
        <v>18</v>
      </c>
      <c r="M43" s="154" t="s">
        <v>66</v>
      </c>
      <c r="N43" s="152" t="s">
        <v>13</v>
      </c>
      <c r="O43" s="214"/>
      <c r="P43" s="155" t="s">
        <v>138</v>
      </c>
      <c r="Q43" s="155" t="s">
        <v>159</v>
      </c>
      <c r="R43" s="184" t="str">
        <f>R7</f>
        <v>HPH ESA</v>
      </c>
      <c r="S43" s="155" t="s">
        <v>109</v>
      </c>
      <c r="T43" s="152" t="s">
        <v>289</v>
      </c>
      <c r="U43" s="152"/>
      <c r="V43" s="152" t="s">
        <v>165</v>
      </c>
      <c r="W43" s="152"/>
      <c r="X43" s="152"/>
      <c r="Y43" s="152" t="str">
        <f>Y7</f>
        <v>Stgo Nco</v>
      </c>
      <c r="Z43" s="165"/>
      <c r="AA43" s="165"/>
      <c r="AB43" s="167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26">
        <v>25</v>
      </c>
      <c r="D45" s="27" t="s">
        <v>152</v>
      </c>
      <c r="E45" s="34" t="s">
        <v>395</v>
      </c>
      <c r="F45" s="39" t="s">
        <v>153</v>
      </c>
      <c r="G45" s="38" t="s">
        <v>158</v>
      </c>
      <c r="H45" s="24">
        <f t="shared" ref="H45:H52" si="7">H10</f>
        <v>31</v>
      </c>
      <c r="I45" s="89">
        <v>350</v>
      </c>
      <c r="J45" s="89"/>
      <c r="K45" s="89">
        <f>ROUND(I45*0.0725,2)</f>
        <v>25.38</v>
      </c>
      <c r="L45" s="89"/>
      <c r="M45" s="89">
        <f t="shared" ref="M45:M54" si="8">ROUND(I45*0.03,2)</f>
        <v>10.5</v>
      </c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>
        <f t="shared" ref="Z45:Z55" si="9">SUM(J45:Y45)</f>
        <v>35.879999999999995</v>
      </c>
      <c r="AA45" s="87">
        <f t="shared" ref="AA45:AA54" si="10">I45-Z45</f>
        <v>314.12</v>
      </c>
      <c r="AB45" s="33"/>
    </row>
    <row r="46" spans="1:28" ht="27.75" customHeight="1">
      <c r="C46" s="76">
        <v>26</v>
      </c>
      <c r="D46" s="121" t="s">
        <v>154</v>
      </c>
      <c r="E46" s="34" t="s">
        <v>396</v>
      </c>
      <c r="F46" s="39" t="s">
        <v>155</v>
      </c>
      <c r="G46" s="38" t="s">
        <v>158</v>
      </c>
      <c r="H46" s="24">
        <f t="shared" si="7"/>
        <v>31</v>
      </c>
      <c r="I46" s="89">
        <v>350</v>
      </c>
      <c r="J46" s="89">
        <f>ROUND(I46*0.0725,2)</f>
        <v>25.38</v>
      </c>
      <c r="K46" s="89"/>
      <c r="L46" s="89"/>
      <c r="M46" s="89">
        <f t="shared" si="8"/>
        <v>10.5</v>
      </c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>
        <v>67.89</v>
      </c>
      <c r="Y46" s="89"/>
      <c r="Z46" s="89">
        <f t="shared" si="9"/>
        <v>103.77</v>
      </c>
      <c r="AA46" s="87">
        <f t="shared" si="10"/>
        <v>246.23000000000002</v>
      </c>
      <c r="AB46" s="33"/>
    </row>
    <row r="47" spans="1:28" ht="27.75" customHeight="1">
      <c r="C47" s="26">
        <v>27</v>
      </c>
      <c r="D47" s="21" t="s">
        <v>156</v>
      </c>
      <c r="E47" s="34" t="s">
        <v>397</v>
      </c>
      <c r="F47" s="39" t="s">
        <v>157</v>
      </c>
      <c r="G47" s="38" t="s">
        <v>158</v>
      </c>
      <c r="H47" s="24">
        <f t="shared" si="7"/>
        <v>31</v>
      </c>
      <c r="I47" s="89">
        <v>350</v>
      </c>
      <c r="J47" s="89">
        <f>ROUND(I47*0.0725,2)</f>
        <v>25.38</v>
      </c>
      <c r="K47" s="89"/>
      <c r="L47" s="89"/>
      <c r="M47" s="89">
        <f t="shared" si="8"/>
        <v>10.5</v>
      </c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>
        <v>65.97</v>
      </c>
      <c r="Y47" s="89"/>
      <c r="Z47" s="89">
        <f t="shared" si="9"/>
        <v>101.85</v>
      </c>
      <c r="AA47" s="87">
        <f t="shared" si="10"/>
        <v>248.15</v>
      </c>
      <c r="AB47" s="33"/>
    </row>
    <row r="48" spans="1:28" ht="27.75" customHeight="1">
      <c r="C48" s="76">
        <v>28</v>
      </c>
      <c r="D48" s="21" t="s">
        <v>161</v>
      </c>
      <c r="E48" s="34" t="s">
        <v>398</v>
      </c>
      <c r="F48" s="58" t="s">
        <v>162</v>
      </c>
      <c r="G48" s="38" t="s">
        <v>189</v>
      </c>
      <c r="H48" s="24">
        <f t="shared" si="7"/>
        <v>31</v>
      </c>
      <c r="I48" s="89">
        <v>400</v>
      </c>
      <c r="J48" s="89">
        <f>ROUND(I48*0.0725,2)</f>
        <v>29</v>
      </c>
      <c r="K48" s="89"/>
      <c r="L48" s="89"/>
      <c r="M48" s="89">
        <f t="shared" si="8"/>
        <v>12</v>
      </c>
      <c r="N48" s="89"/>
      <c r="O48" s="89"/>
      <c r="P48" s="89"/>
      <c r="Q48" s="89">
        <v>63.55</v>
      </c>
      <c r="R48" s="89"/>
      <c r="S48" s="89"/>
      <c r="T48" s="89"/>
      <c r="U48" s="89"/>
      <c r="V48" s="89"/>
      <c r="W48" s="89"/>
      <c r="X48" s="89"/>
      <c r="Y48" s="89"/>
      <c r="Z48" s="89">
        <f t="shared" si="9"/>
        <v>104.55</v>
      </c>
      <c r="AA48" s="87">
        <f t="shared" si="10"/>
        <v>295.45</v>
      </c>
      <c r="AB48" s="33"/>
    </row>
    <row r="49" spans="3:28" ht="27.75" customHeight="1">
      <c r="C49" s="26">
        <v>29</v>
      </c>
      <c r="D49" s="27" t="s">
        <v>171</v>
      </c>
      <c r="E49" s="34" t="s">
        <v>399</v>
      </c>
      <c r="F49" s="88" t="s">
        <v>167</v>
      </c>
      <c r="G49" s="38" t="s">
        <v>166</v>
      </c>
      <c r="H49" s="24">
        <f t="shared" si="7"/>
        <v>31</v>
      </c>
      <c r="I49" s="89">
        <v>350</v>
      </c>
      <c r="J49" s="89"/>
      <c r="K49" s="89"/>
      <c r="L49" s="89"/>
      <c r="M49" s="89">
        <f t="shared" si="8"/>
        <v>10.5</v>
      </c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>
        <f t="shared" si="9"/>
        <v>10.5</v>
      </c>
      <c r="AA49" s="87">
        <f t="shared" si="10"/>
        <v>339.5</v>
      </c>
      <c r="AB49" s="33"/>
    </row>
    <row r="50" spans="3:28" ht="27.75" customHeight="1">
      <c r="C50" s="76">
        <v>30</v>
      </c>
      <c r="D50" s="121" t="s">
        <v>173</v>
      </c>
      <c r="E50" s="34" t="s">
        <v>400</v>
      </c>
      <c r="F50" s="30" t="s">
        <v>168</v>
      </c>
      <c r="G50" s="38" t="s">
        <v>275</v>
      </c>
      <c r="H50" s="24">
        <f t="shared" si="7"/>
        <v>31</v>
      </c>
      <c r="I50" s="89">
        <v>350</v>
      </c>
      <c r="J50" s="89">
        <f>ROUND(I50*0.0725,2)</f>
        <v>25.38</v>
      </c>
      <c r="K50" s="89"/>
      <c r="L50" s="89"/>
      <c r="M50" s="89">
        <f t="shared" si="8"/>
        <v>10.5</v>
      </c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>
        <f t="shared" si="9"/>
        <v>35.879999999999995</v>
      </c>
      <c r="AA50" s="87">
        <f t="shared" si="10"/>
        <v>314.12</v>
      </c>
      <c r="AB50" s="33"/>
    </row>
    <row r="51" spans="3:28" ht="27.75" customHeight="1">
      <c r="C51" s="26">
        <v>31</v>
      </c>
      <c r="D51" s="21" t="s">
        <v>174</v>
      </c>
      <c r="E51" s="34" t="s">
        <v>401</v>
      </c>
      <c r="F51" s="30" t="s">
        <v>170</v>
      </c>
      <c r="G51" s="38" t="s">
        <v>36</v>
      </c>
      <c r="H51" s="24">
        <f t="shared" si="7"/>
        <v>31</v>
      </c>
      <c r="I51" s="89">
        <v>350</v>
      </c>
      <c r="J51" s="89"/>
      <c r="K51" s="89">
        <f>ROUND(I51*0.0725,2)</f>
        <v>25.38</v>
      </c>
      <c r="L51" s="89"/>
      <c r="M51" s="89">
        <f t="shared" si="8"/>
        <v>10.5</v>
      </c>
      <c r="N51" s="89"/>
      <c r="O51" s="89"/>
      <c r="P51" s="89"/>
      <c r="Q51" s="89"/>
      <c r="R51" s="89"/>
      <c r="S51" s="89"/>
      <c r="T51" s="89"/>
      <c r="U51" s="89"/>
      <c r="V51" s="89">
        <v>75.91</v>
      </c>
      <c r="W51" s="89"/>
      <c r="X51" s="89"/>
      <c r="Y51" s="89"/>
      <c r="Z51" s="89">
        <f t="shared" si="9"/>
        <v>111.78999999999999</v>
      </c>
      <c r="AA51" s="87">
        <f t="shared" si="10"/>
        <v>238.21</v>
      </c>
      <c r="AB51" s="33"/>
    </row>
    <row r="52" spans="3:28" ht="27.75" customHeight="1">
      <c r="C52" s="76">
        <v>32</v>
      </c>
      <c r="D52" s="21" t="s">
        <v>175</v>
      </c>
      <c r="E52" s="34" t="s">
        <v>402</v>
      </c>
      <c r="F52" s="30" t="s">
        <v>176</v>
      </c>
      <c r="G52" s="38" t="s">
        <v>117</v>
      </c>
      <c r="H52" s="24">
        <f t="shared" si="7"/>
        <v>31</v>
      </c>
      <c r="I52" s="89">
        <v>400</v>
      </c>
      <c r="J52" s="89">
        <f>ROUND(I52*0.0725,2)</f>
        <v>29</v>
      </c>
      <c r="K52" s="89"/>
      <c r="L52" s="89"/>
      <c r="M52" s="89">
        <f t="shared" si="8"/>
        <v>12</v>
      </c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>
        <f t="shared" si="9"/>
        <v>41</v>
      </c>
      <c r="AA52" s="87">
        <f t="shared" si="10"/>
        <v>359</v>
      </c>
      <c r="AB52" s="33"/>
    </row>
    <row r="53" spans="3:28" ht="27.75" customHeight="1">
      <c r="C53" s="26">
        <v>33</v>
      </c>
      <c r="D53" s="21" t="s">
        <v>184</v>
      </c>
      <c r="E53" s="34" t="s">
        <v>403</v>
      </c>
      <c r="F53" s="30" t="s">
        <v>185</v>
      </c>
      <c r="G53" s="38" t="s">
        <v>36</v>
      </c>
      <c r="H53" s="24">
        <f>H19</f>
        <v>31</v>
      </c>
      <c r="I53" s="89">
        <v>350</v>
      </c>
      <c r="J53" s="89">
        <f>ROUND(I53*0.0725,2)</f>
        <v>25.38</v>
      </c>
      <c r="K53" s="89"/>
      <c r="L53" s="89"/>
      <c r="M53" s="89">
        <f t="shared" si="8"/>
        <v>10.5</v>
      </c>
      <c r="N53" s="89"/>
      <c r="O53" s="89"/>
      <c r="P53" s="89"/>
      <c r="Q53" s="89"/>
      <c r="R53" s="89"/>
      <c r="S53" s="89"/>
      <c r="T53" s="89"/>
      <c r="U53" s="89"/>
      <c r="V53" s="89">
        <v>100.05</v>
      </c>
      <c r="W53" s="89"/>
      <c r="X53" s="89"/>
      <c r="Y53" s="89"/>
      <c r="Z53" s="89">
        <f t="shared" si="9"/>
        <v>135.93</v>
      </c>
      <c r="AA53" s="87">
        <f t="shared" si="10"/>
        <v>214.07</v>
      </c>
      <c r="AB53" s="33"/>
    </row>
    <row r="54" spans="3:28" ht="27.75" customHeight="1">
      <c r="C54" s="76">
        <v>34</v>
      </c>
      <c r="D54" s="100" t="s">
        <v>186</v>
      </c>
      <c r="E54" s="34" t="s">
        <v>404</v>
      </c>
      <c r="F54" s="72" t="s">
        <v>187</v>
      </c>
      <c r="G54" s="38" t="s">
        <v>68</v>
      </c>
      <c r="H54" s="24">
        <f>H20</f>
        <v>31</v>
      </c>
      <c r="I54" s="89">
        <v>400</v>
      </c>
      <c r="J54" s="89">
        <f>ROUND(I54*0.0725,2)</f>
        <v>29</v>
      </c>
      <c r="K54" s="89"/>
      <c r="L54" s="89"/>
      <c r="M54" s="89">
        <f t="shared" si="8"/>
        <v>12</v>
      </c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>
        <v>78.739999999999995</v>
      </c>
      <c r="Z54" s="89">
        <f t="shared" si="9"/>
        <v>119.74</v>
      </c>
      <c r="AA54" s="87">
        <f t="shared" si="10"/>
        <v>280.26</v>
      </c>
      <c r="AB54" s="33"/>
    </row>
    <row r="55" spans="3:28" ht="27.75" customHeight="1">
      <c r="C55" s="26">
        <v>35</v>
      </c>
      <c r="D55" s="21" t="s">
        <v>368</v>
      </c>
      <c r="E55" s="34" t="s">
        <v>370</v>
      </c>
      <c r="F55" s="69" t="s">
        <v>369</v>
      </c>
      <c r="G55" s="180" t="s">
        <v>158</v>
      </c>
      <c r="H55" s="181">
        <f>H54</f>
        <v>31</v>
      </c>
      <c r="I55" s="89">
        <v>300</v>
      </c>
      <c r="J55" s="89">
        <f>ROUND(I55*0.0725,2)</f>
        <v>21.75</v>
      </c>
      <c r="K55" s="89"/>
      <c r="L55" s="89"/>
      <c r="M55" s="89">
        <f>ROUND(I55*0.03,2)</f>
        <v>9</v>
      </c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>
        <f t="shared" si="9"/>
        <v>30.75</v>
      </c>
      <c r="AA55" s="87">
        <f>I55-Z55</f>
        <v>269.25</v>
      </c>
      <c r="AB55" s="33"/>
    </row>
    <row r="56" spans="3:28" ht="13.5" thickBot="1">
      <c r="C56" s="62"/>
      <c r="D56" s="37" t="s">
        <v>69</v>
      </c>
      <c r="E56" s="68"/>
      <c r="F56" s="63"/>
      <c r="G56" s="28"/>
      <c r="H56" s="28"/>
      <c r="I56" s="107">
        <f t="shared" ref="I56:AA56" si="11">SUM(I45:I55)+I33</f>
        <v>12755</v>
      </c>
      <c r="J56" s="107">
        <f t="shared" si="11"/>
        <v>532.92999999999995</v>
      </c>
      <c r="K56" s="107">
        <f t="shared" si="11"/>
        <v>130.51999999999998</v>
      </c>
      <c r="L56" s="107">
        <f t="shared" si="11"/>
        <v>0</v>
      </c>
      <c r="M56" s="107">
        <f t="shared" si="11"/>
        <v>382.65</v>
      </c>
      <c r="N56" s="107">
        <f t="shared" si="11"/>
        <v>0</v>
      </c>
      <c r="O56" s="107">
        <f t="shared" si="11"/>
        <v>0</v>
      </c>
      <c r="P56" s="107">
        <f t="shared" si="11"/>
        <v>0</v>
      </c>
      <c r="Q56" s="107">
        <f t="shared" si="11"/>
        <v>63.55</v>
      </c>
      <c r="R56" s="107">
        <f t="shared" si="11"/>
        <v>53</v>
      </c>
      <c r="S56" s="107">
        <f t="shared" si="11"/>
        <v>165</v>
      </c>
      <c r="T56" s="107">
        <f t="shared" si="11"/>
        <v>0</v>
      </c>
      <c r="U56" s="107">
        <f t="shared" si="11"/>
        <v>0</v>
      </c>
      <c r="V56" s="107">
        <f t="shared" si="11"/>
        <v>257.51</v>
      </c>
      <c r="W56" s="107">
        <f t="shared" si="11"/>
        <v>79.3</v>
      </c>
      <c r="X56" s="107">
        <f t="shared" si="11"/>
        <v>333.28999999999996</v>
      </c>
      <c r="Y56" s="107">
        <f t="shared" si="11"/>
        <v>409.74</v>
      </c>
      <c r="Z56" s="107">
        <f t="shared" si="11"/>
        <v>2407.4900000000002</v>
      </c>
      <c r="AA56" s="107">
        <f t="shared" si="11"/>
        <v>10347.51</v>
      </c>
      <c r="AB56" s="33"/>
    </row>
    <row r="57" spans="3:28">
      <c r="C57" s="129" t="s">
        <v>441</v>
      </c>
      <c r="D57" s="115"/>
      <c r="E57" s="115"/>
      <c r="F57" s="115"/>
      <c r="G57" s="116"/>
      <c r="H57" s="115"/>
    </row>
    <row r="58" spans="3:28">
      <c r="C58" s="129" t="s">
        <v>442</v>
      </c>
      <c r="D58" s="115"/>
      <c r="E58" s="115"/>
      <c r="F58" s="115"/>
      <c r="G58" s="116"/>
      <c r="H58" s="115"/>
    </row>
    <row r="59" spans="3:28">
      <c r="C59" s="101"/>
      <c r="D59" s="115"/>
      <c r="E59" s="115"/>
      <c r="F59" s="115"/>
      <c r="G59" s="116"/>
      <c r="H59" s="115"/>
    </row>
    <row r="60" spans="3:28">
      <c r="C60" s="101"/>
      <c r="G60" s="6"/>
      <c r="M60" s="2"/>
      <c r="N60" s="2"/>
      <c r="O60" s="2"/>
      <c r="P60" s="2"/>
      <c r="Q60" s="2"/>
      <c r="R60" s="2"/>
    </row>
    <row r="61" spans="3:28">
      <c r="D61" s="3"/>
      <c r="G61" s="6"/>
      <c r="M61" s="2"/>
      <c r="N61" s="3"/>
      <c r="O61" s="3"/>
      <c r="P61" s="3"/>
      <c r="Q61" s="3"/>
      <c r="R61" s="2"/>
      <c r="Y61" s="3"/>
      <c r="Z61" s="3"/>
      <c r="AA61" s="3"/>
    </row>
    <row r="62" spans="3:28">
      <c r="D62" s="120" t="s">
        <v>43</v>
      </c>
      <c r="G62" s="6"/>
      <c r="I62" s="7"/>
      <c r="J62" s="59"/>
      <c r="K62" s="59"/>
      <c r="L62" s="22"/>
      <c r="M62" s="212" t="s">
        <v>44</v>
      </c>
      <c r="N62" s="212"/>
      <c r="O62" s="212"/>
      <c r="P62" s="212"/>
      <c r="Q62" s="212"/>
      <c r="R62" s="212"/>
      <c r="Z62" s="23" t="s">
        <v>160</v>
      </c>
      <c r="AA62" s="7"/>
    </row>
    <row r="63" spans="3:28">
      <c r="D63" s="120" t="s">
        <v>42</v>
      </c>
      <c r="G63" s="6"/>
      <c r="I63" s="7"/>
      <c r="J63" s="59"/>
      <c r="K63" s="64"/>
      <c r="L63" s="22"/>
      <c r="N63" s="120"/>
      <c r="O63" s="119" t="s">
        <v>84</v>
      </c>
      <c r="P63" s="7"/>
      <c r="Z63" s="191" t="s">
        <v>78</v>
      </c>
      <c r="AA63" s="212"/>
    </row>
  </sheetData>
  <mergeCells count="18">
    <mergeCell ref="D36:AB36"/>
    <mergeCell ref="D5:D7"/>
    <mergeCell ref="Z63:AA63"/>
    <mergeCell ref="D37:AB37"/>
    <mergeCell ref="D39:AB39"/>
    <mergeCell ref="T40:V40"/>
    <mergeCell ref="J41:Y41"/>
    <mergeCell ref="J42:M42"/>
    <mergeCell ref="O42:O43"/>
    <mergeCell ref="M62:R62"/>
    <mergeCell ref="G38:T38"/>
    <mergeCell ref="J6:M6"/>
    <mergeCell ref="O6:O7"/>
    <mergeCell ref="D1:AB1"/>
    <mergeCell ref="D2:AB2"/>
    <mergeCell ref="D3:AB3"/>
    <mergeCell ref="T4:V4"/>
    <mergeCell ref="J5:Y5"/>
  </mergeCells>
  <pageMargins left="0.25" right="0.25" top="0.75" bottom="0.71156249999999999" header="0.3" footer="0.3"/>
  <pageSetup paperSize="5" scale="6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2019-07-19T15:05:47Z</cp:lastPrinted>
  <dcterms:created xsi:type="dcterms:W3CDTF">2001-01-16T19:26:35Z</dcterms:created>
  <dcterms:modified xsi:type="dcterms:W3CDTF">2020-03-06T20:24:47Z</dcterms:modified>
</cp:coreProperties>
</file>